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9.xml" ContentType="application/vnd.ms-excel.controlproperties+xml"/>
  <Override PartName="/xl/drawings/drawing9.xml" ContentType="application/vnd.openxmlformats-officedocument.drawing+xml"/>
  <Override PartName="/xl/ctrlProps/ctrlProp20.xml" ContentType="application/vnd.ms-excel.controlproperties+xml"/>
  <Override PartName="/xl/drawings/drawing10.xml" ContentType="application/vnd.openxmlformats-officedocument.drawing+xml"/>
  <Override PartName="/xl/ctrlProps/ctrlProp21.xml" ContentType="application/vnd.ms-excel.controlproperties+xml"/>
  <Override PartName="/xl/drawings/drawing11.xml" ContentType="application/vnd.openxmlformats-officedocument.drawing+xml"/>
  <Override PartName="/xl/ctrlProps/ctrlProp22.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23.xml" ContentType="application/vnd.ms-excel.controlproperties+xml"/>
  <Override PartName="/xl/ctrlProps/ctrlProp24.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3"/>
  <workbookPr updateLinks="never" codeName="ThisWorkbook" defaultThemeVersion="124226"/>
  <mc:AlternateContent xmlns:mc="http://schemas.openxmlformats.org/markup-compatibility/2006">
    <mc:Choice Requires="x15">
      <x15ac:absPath xmlns:x15ac="http://schemas.microsoft.com/office/spreadsheetml/2010/11/ac" url="G:\RAM LAL Latiyal\RUNNING PROJECTS\RTM\SS98\Amendment No-01\Amendment No-01\"/>
    </mc:Choice>
  </mc:AlternateContent>
  <xr:revisionPtr revIDLastSave="0" documentId="13_ncr:81_{5A38877D-D01B-403F-8BA8-738934F041E2}" xr6:coauthVersionLast="36" xr6:coauthVersionMax="36" xr10:uidLastSave="{00000000-0000-0000-0000-000000000000}"/>
  <workbookProtection workbookPassword="CC2B" revisionsPassword="CC0B" lockStructure="1" lockRevision="1"/>
  <bookViews>
    <workbookView xWindow="0" yWindow="0" windowWidth="21570" windowHeight="7380" tabRatio="883" firstSheet="8" activeTab="27" xr2:uid="{00000000-000D-0000-FFFF-FFFF00000000}"/>
  </bookViews>
  <sheets>
    <sheet name="Basic" sheetId="1" state="hidden" r:id="rId1"/>
    <sheet name="Cover" sheetId="2" r:id="rId2"/>
    <sheet name="Names of Bidder" sheetId="3" r:id="rId3"/>
    <sheet name="Attach 3(JV)" sheetId="4" r:id="rId4"/>
    <sheet name="Attach-3 (QR)" sheetId="5" r:id="rId5"/>
    <sheet name="Attach 4" sheetId="6" r:id="rId6"/>
    <sheet name="Attach 4 (A)" sheetId="7" r:id="rId7"/>
    <sheet name="Attach 4 (B)" sheetId="8" r:id="rId8"/>
    <sheet name="Attach 5" sheetId="9" r:id="rId9"/>
    <sheet name="Attach 5A" sheetId="10" r:id="rId10"/>
    <sheet name="Attach 5B" sheetId="11" state="hidden"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r:id="rId20"/>
    <sheet name="Attach 15" sheetId="21" r:id="rId21"/>
    <sheet name="Attach 16" sheetId="22" r:id="rId22"/>
    <sheet name="Attach 17" sheetId="23" r:id="rId23"/>
    <sheet name="Attach 18" sheetId="24" r:id="rId24"/>
    <sheet name="Attach 19" sheetId="25" r:id="rId25"/>
    <sheet name="Attach-20" sheetId="26" state="hidden" r:id="rId26"/>
    <sheet name="Attach 23" sheetId="27" state="hidden"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s>
  <definedNames>
    <definedName name="\A" localSheetId="16">#REF!</definedName>
    <definedName name="\A" localSheetId="22">#REF!</definedName>
    <definedName name="\A" localSheetId="26">#REF!</definedName>
    <definedName name="\A" localSheetId="10">#REF!</definedName>
    <definedName name="\A" localSheetId="4">#REF!</definedName>
    <definedName name="\A">#REF!</definedName>
    <definedName name="\aa" localSheetId="16">#REF!</definedName>
    <definedName name="\aa" localSheetId="26">#REF!</definedName>
    <definedName name="\aa" localSheetId="10">#REF!</definedName>
    <definedName name="\aa">#REF!</definedName>
    <definedName name="\B" localSheetId="16">#REF!</definedName>
    <definedName name="\B" localSheetId="22">#REF!</definedName>
    <definedName name="\B" localSheetId="26">#REF!</definedName>
    <definedName name="\B" localSheetId="10">#REF!</definedName>
    <definedName name="\B" localSheetId="4">#REF!</definedName>
    <definedName name="\B">#REF!</definedName>
    <definedName name="\C" localSheetId="16">#REF!</definedName>
    <definedName name="\C" localSheetId="22">#REF!</definedName>
    <definedName name="\C" localSheetId="26">#REF!</definedName>
    <definedName name="\C" localSheetId="10">#REF!</definedName>
    <definedName name="\C" localSheetId="4">#REF!</definedName>
    <definedName name="\C">#REF!</definedName>
    <definedName name="\M" localSheetId="16">#REF!</definedName>
    <definedName name="\M" localSheetId="26">#REF!</definedName>
    <definedName name="\M" localSheetId="10">#REF!</definedName>
    <definedName name="\M" localSheetId="4">#REF!</definedName>
    <definedName name="\M">#REF!</definedName>
    <definedName name="\N" localSheetId="16">#REF!</definedName>
    <definedName name="\N" localSheetId="26">#REF!</definedName>
    <definedName name="\N" localSheetId="10">#REF!</definedName>
    <definedName name="\N" localSheetId="4">#REF!</definedName>
    <definedName name="\N">#REF!</definedName>
    <definedName name="\P" localSheetId="16">#REF!</definedName>
    <definedName name="\P" localSheetId="26">#REF!</definedName>
    <definedName name="\P" localSheetId="10">#REF!</definedName>
    <definedName name="\P" localSheetId="4">#REF!</definedName>
    <definedName name="\P">#REF!</definedName>
    <definedName name="\R" localSheetId="16">#REF!</definedName>
    <definedName name="\R" localSheetId="26">#REF!</definedName>
    <definedName name="\R" localSheetId="10">#REF!</definedName>
    <definedName name="\R" localSheetId="4">#REF!</definedName>
    <definedName name="\R">#REF!</definedName>
    <definedName name="\U" localSheetId="16">#REF!</definedName>
    <definedName name="\U" localSheetId="26">#REF!</definedName>
    <definedName name="\U" localSheetId="10">#REF!</definedName>
    <definedName name="\U" localSheetId="4">#REF!</definedName>
    <definedName name="\U">#REF!</definedName>
    <definedName name="\V" localSheetId="16">#REF!</definedName>
    <definedName name="\V" localSheetId="26">#REF!</definedName>
    <definedName name="\V" localSheetId="10">#REF!</definedName>
    <definedName name="\V" localSheetId="4">#REF!</definedName>
    <definedName name="\V">#REF!</definedName>
    <definedName name="\x" localSheetId="16">#REF!</definedName>
    <definedName name="\x" localSheetId="26">#REF!</definedName>
    <definedName name="\x" localSheetId="10">#REF!</definedName>
    <definedName name="\x">#REF!</definedName>
    <definedName name="ab" localSheetId="16">#REF!</definedName>
    <definedName name="ab" localSheetId="26">#REF!</definedName>
    <definedName name="ab" localSheetId="10">#REF!</definedName>
    <definedName name="ab" localSheetId="4">#REF!</definedName>
    <definedName name="ab">#REF!</definedName>
    <definedName name="abc">#REF!</definedName>
    <definedName name="biddername" localSheetId="16">#REF!</definedName>
    <definedName name="biddername" localSheetId="26">#REF!</definedName>
    <definedName name="biddername" localSheetId="10">#REF!</definedName>
    <definedName name="biddername">#REF!</definedName>
    <definedName name="BL2A" localSheetId="16">'[1]Attach-3 (QR)'!#REF!</definedName>
    <definedName name="BL2A" localSheetId="26">#REF!</definedName>
    <definedName name="BL2A" localSheetId="10">#REF!</definedName>
    <definedName name="BL2A" localSheetId="4">'Attach-3 (QR)'!$J$331</definedName>
    <definedName name="BL2A">#REF!</definedName>
    <definedName name="BL2A2" localSheetId="16">'[1]Attach-3 (QR)'!#REF!</definedName>
    <definedName name="BL2A2" localSheetId="26">#REF!</definedName>
    <definedName name="BL2A2" localSheetId="10">#REF!</definedName>
    <definedName name="BL2A2" localSheetId="4">'Attach-3 (QR)'!#REF!</definedName>
    <definedName name="BL2A2">#REF!</definedName>
    <definedName name="BL2AA" localSheetId="16">'[1]Attach-3 (QR)'!#REF!</definedName>
    <definedName name="BL2AA" localSheetId="26">#REF!</definedName>
    <definedName name="BL2AA" localSheetId="10">#REF!</definedName>
    <definedName name="BL2AA" localSheetId="4">'Attach-3 (QR)'!$J$331</definedName>
    <definedName name="BL2AA">#REF!</definedName>
    <definedName name="BL2AAA" localSheetId="16">'[1]Attach-3 (QR)'!#REF!</definedName>
    <definedName name="BL2AAA" localSheetId="22">'[2]Attach QR'!$J$785</definedName>
    <definedName name="BL2AAA" localSheetId="26">#REF!</definedName>
    <definedName name="BL2AAA" localSheetId="10">#REF!</definedName>
    <definedName name="BL2AAA" localSheetId="4">'Attach-3 (QR)'!#REF!</definedName>
    <definedName name="BL2AAA">#REF!</definedName>
    <definedName name="BL2B" localSheetId="16">'[1]Attach-3 (QR)'!#REF!</definedName>
    <definedName name="BL2B" localSheetId="26">#REF!</definedName>
    <definedName name="BL2B" localSheetId="10">#REF!</definedName>
    <definedName name="BL2B" localSheetId="4">'Attach-3 (QR)'!$K$331</definedName>
    <definedName name="BL2B">#REF!</definedName>
    <definedName name="BL2BB" localSheetId="16">'[1]Attach-3 (QR)'!#REF!</definedName>
    <definedName name="BL2BB" localSheetId="26">#REF!</definedName>
    <definedName name="BL2BB" localSheetId="10">#REF!</definedName>
    <definedName name="BL2BB" localSheetId="4">'Attach-3 (QR)'!#REF!</definedName>
    <definedName name="BL2BB">#REF!</definedName>
    <definedName name="BL2BBB" localSheetId="16">'[1]Attach-3 (QR)'!#REF!</definedName>
    <definedName name="BL2BBB" localSheetId="22">'[2]Attach QR'!$K$785</definedName>
    <definedName name="BL2BBB" localSheetId="26">#REF!</definedName>
    <definedName name="BL2BBB" localSheetId="10">#REF!</definedName>
    <definedName name="BL2BBB" localSheetId="4">'Attach-3 (QR)'!#REF!</definedName>
    <definedName name="BL2BBB">#REF!</definedName>
    <definedName name="BL2C" localSheetId="16">'[1]Attach-3 (QR)'!#REF!</definedName>
    <definedName name="BL2C" localSheetId="26">#REF!</definedName>
    <definedName name="BL2C" localSheetId="10">#REF!</definedName>
    <definedName name="BL2C" localSheetId="4">'Attach-3 (QR)'!$L$331</definedName>
    <definedName name="BL2C">#REF!</definedName>
    <definedName name="BL2CC" localSheetId="16">'[1]Attach-3 (QR)'!#REF!</definedName>
    <definedName name="BL2CC" localSheetId="26">#REF!</definedName>
    <definedName name="BL2CC" localSheetId="10">#REF!</definedName>
    <definedName name="BL2CC" localSheetId="4">'Attach-3 (QR)'!#REF!</definedName>
    <definedName name="BL2CC">#REF!</definedName>
    <definedName name="BL2CCC" localSheetId="16">'[1]Attach-3 (QR)'!#REF!</definedName>
    <definedName name="BL2CCC" localSheetId="22">'[2]Attach QR'!$L$785</definedName>
    <definedName name="BL2CCC" localSheetId="26">#REF!</definedName>
    <definedName name="BL2CCC" localSheetId="10">#REF!</definedName>
    <definedName name="BL2CCC" localSheetId="4">'Attach-3 (QR)'!#REF!</definedName>
    <definedName name="BL2CCC">#REF!</definedName>
    <definedName name="BL3A" localSheetId="16">'[1]Attach-3 (QR)'!#REF!</definedName>
    <definedName name="BL3A" localSheetId="26">#REF!</definedName>
    <definedName name="BL3A" localSheetId="10">#REF!</definedName>
    <definedName name="BL3A" localSheetId="4">'Attach-3 (QR)'!$J$332</definedName>
    <definedName name="BL3A">#REF!</definedName>
    <definedName name="BL3AA" localSheetId="16">'[1]Attach-3 (QR)'!#REF!</definedName>
    <definedName name="BL3AA" localSheetId="26">#REF!</definedName>
    <definedName name="BL3AA" localSheetId="10">#REF!</definedName>
    <definedName name="BL3AA" localSheetId="4">'Attach-3 (QR)'!#REF!</definedName>
    <definedName name="BL3AA">#REF!</definedName>
    <definedName name="BL3AAA" localSheetId="16">'[1]Attach-3 (QR)'!#REF!</definedName>
    <definedName name="BL3AAA" localSheetId="22">'[2]Attach QR'!$J$788</definedName>
    <definedName name="BL3AAA" localSheetId="26">#REF!</definedName>
    <definedName name="BL3AAA" localSheetId="10">#REF!</definedName>
    <definedName name="BL3AAA" localSheetId="4">'Attach-3 (QR)'!#REF!</definedName>
    <definedName name="BL3AAA">#REF!</definedName>
    <definedName name="BL3B" localSheetId="16">'[1]Attach-3 (QR)'!#REF!</definedName>
    <definedName name="BL3B" localSheetId="26">#REF!</definedName>
    <definedName name="BL3B" localSheetId="10">#REF!</definedName>
    <definedName name="BL3B" localSheetId="4">'Attach-3 (QR)'!$K$332</definedName>
    <definedName name="BL3B">#REF!</definedName>
    <definedName name="BL3BB" localSheetId="16">'[1]Attach-3 (QR)'!#REF!</definedName>
    <definedName name="BL3BB" localSheetId="26">#REF!</definedName>
    <definedName name="BL3BB" localSheetId="10">#REF!</definedName>
    <definedName name="BL3BB" localSheetId="4">'Attach-3 (QR)'!#REF!</definedName>
    <definedName name="BL3BB">#REF!</definedName>
    <definedName name="BL3BBB" localSheetId="16">'[1]Attach-3 (QR)'!#REF!</definedName>
    <definedName name="BL3BBB" localSheetId="22">'[2]Attach QR'!$K$788</definedName>
    <definedName name="BL3BBB" localSheetId="26">#REF!</definedName>
    <definedName name="BL3BBB" localSheetId="10">#REF!</definedName>
    <definedName name="BL3BBB" localSheetId="4">'Attach-3 (QR)'!#REF!</definedName>
    <definedName name="BL3BBB">#REF!</definedName>
    <definedName name="BL3C" localSheetId="16">'[1]Attach-3 (QR)'!#REF!</definedName>
    <definedName name="BL3C" localSheetId="26">#REF!</definedName>
    <definedName name="BL3C" localSheetId="10">#REF!</definedName>
    <definedName name="BL3C" localSheetId="4">'Attach-3 (QR)'!$L$332</definedName>
    <definedName name="BL3C">#REF!</definedName>
    <definedName name="BL3CC" localSheetId="16">'[1]Attach-3 (QR)'!#REF!</definedName>
    <definedName name="BL3CC" localSheetId="26">#REF!</definedName>
    <definedName name="BL3CC" localSheetId="10">#REF!</definedName>
    <definedName name="BL3CC" localSheetId="4">'Attach-3 (QR)'!#REF!</definedName>
    <definedName name="BL3CC">#REF!</definedName>
    <definedName name="BL3CCC" localSheetId="16">'[1]Attach-3 (QR)'!#REF!</definedName>
    <definedName name="BL3CCC" localSheetId="22">'[2]Attach QR'!$L$788</definedName>
    <definedName name="BL3CCC" localSheetId="26">#REF!</definedName>
    <definedName name="BL3CCC" localSheetId="10">#REF!</definedName>
    <definedName name="BL3CCC" localSheetId="4">'Attach-3 (QR)'!#REF!</definedName>
    <definedName name="BL3CCC">#REF!</definedName>
    <definedName name="BL4A" localSheetId="16">'[1]Attach-3 (QR)'!#REF!</definedName>
    <definedName name="BL4A" localSheetId="26">#REF!</definedName>
    <definedName name="BL4A" localSheetId="10">#REF!</definedName>
    <definedName name="BL4A" localSheetId="4">'Attach-3 (QR)'!$J$333</definedName>
    <definedName name="BL4A">#REF!</definedName>
    <definedName name="BL4AA" localSheetId="16">'[1]Attach-3 (QR)'!#REF!</definedName>
    <definedName name="BL4AA" localSheetId="26">#REF!</definedName>
    <definedName name="BL4AA" localSheetId="10">#REF!</definedName>
    <definedName name="BL4AA" localSheetId="4">'Attach-3 (QR)'!#REF!</definedName>
    <definedName name="BL4AA">#REF!</definedName>
    <definedName name="BL4AAA" localSheetId="16">'[1]Attach-3 (QR)'!#REF!</definedName>
    <definedName name="BL4AAA" localSheetId="22">'[2]Attach QR'!$J$791</definedName>
    <definedName name="BL4AAA" localSheetId="26">#REF!</definedName>
    <definedName name="BL4AAA" localSheetId="10">#REF!</definedName>
    <definedName name="BL4AAA" localSheetId="4">'Attach-3 (QR)'!#REF!</definedName>
    <definedName name="BL4AAA">#REF!</definedName>
    <definedName name="BL4B" localSheetId="16">'[1]Attach-3 (QR)'!#REF!</definedName>
    <definedName name="BL4B" localSheetId="26">#REF!</definedName>
    <definedName name="BL4B" localSheetId="10">#REF!</definedName>
    <definedName name="BL4B" localSheetId="4">'Attach-3 (QR)'!$K$333</definedName>
    <definedName name="BL4B">#REF!</definedName>
    <definedName name="BL4BB" localSheetId="16">'[1]Attach-3 (QR)'!#REF!</definedName>
    <definedName name="BL4BB" localSheetId="26">#REF!</definedName>
    <definedName name="BL4BB" localSheetId="10">#REF!</definedName>
    <definedName name="BL4BB" localSheetId="4">'Attach-3 (QR)'!#REF!</definedName>
    <definedName name="BL4BB">#REF!</definedName>
    <definedName name="BL4BBB" localSheetId="16">'[1]Attach-3 (QR)'!#REF!</definedName>
    <definedName name="BL4BBB" localSheetId="22">'[2]Attach QR'!$K$791</definedName>
    <definedName name="BL4BBB" localSheetId="26">#REF!</definedName>
    <definedName name="BL4BBB" localSheetId="10">#REF!</definedName>
    <definedName name="BL4BBB" localSheetId="4">'Attach-3 (QR)'!#REF!</definedName>
    <definedName name="BL4BBB">#REF!</definedName>
    <definedName name="BL4C" localSheetId="16">'[1]Attach-3 (QR)'!#REF!</definedName>
    <definedName name="BL4C" localSheetId="26">#REF!</definedName>
    <definedName name="BL4C" localSheetId="10">#REF!</definedName>
    <definedName name="BL4C" localSheetId="4">'Attach-3 (QR)'!$L$333</definedName>
    <definedName name="BL4C">#REF!</definedName>
    <definedName name="BL4CC" localSheetId="16">'[1]Attach-3 (QR)'!#REF!</definedName>
    <definedName name="BL4CC" localSheetId="26">#REF!</definedName>
    <definedName name="BL4CC" localSheetId="10">#REF!</definedName>
    <definedName name="BL4CC" localSheetId="4">'Attach-3 (QR)'!#REF!</definedName>
    <definedName name="BL4CC">#REF!</definedName>
    <definedName name="BL4CCC" localSheetId="16">'[1]Attach-3 (QR)'!#REF!</definedName>
    <definedName name="BL4CCC" localSheetId="22">'[2]Attach QR'!$L$791</definedName>
    <definedName name="BL4CCC" localSheetId="26">#REF!</definedName>
    <definedName name="BL4CCC" localSheetId="10">#REF!</definedName>
    <definedName name="BL4CCC" localSheetId="4">'Attach-3 (QR)'!#REF!</definedName>
    <definedName name="BL4CCC">#REF!</definedName>
    <definedName name="BL5A" localSheetId="16">'[1]Attach-3 (QR)'!#REF!</definedName>
    <definedName name="BL5A" localSheetId="26">#REF!</definedName>
    <definedName name="BL5A" localSheetId="10">#REF!</definedName>
    <definedName name="BL5A" localSheetId="4">'Attach-3 (QR)'!$J$334</definedName>
    <definedName name="BL5A">#REF!</definedName>
    <definedName name="BL5AA" localSheetId="16">'[1]Attach-3 (QR)'!#REF!</definedName>
    <definedName name="BL5AA" localSheetId="26">#REF!</definedName>
    <definedName name="BL5AA" localSheetId="10">#REF!</definedName>
    <definedName name="BL5AA" localSheetId="4">'Attach-3 (QR)'!#REF!</definedName>
    <definedName name="BL5AA">#REF!</definedName>
    <definedName name="BL5AAA" localSheetId="16">'[1]Attach-3 (QR)'!#REF!</definedName>
    <definedName name="BL5AAA" localSheetId="22">'[2]Attach QR'!$J$794</definedName>
    <definedName name="BL5AAA" localSheetId="26">#REF!</definedName>
    <definedName name="BL5AAA" localSheetId="10">#REF!</definedName>
    <definedName name="BL5AAA" localSheetId="4">'Attach-3 (QR)'!#REF!</definedName>
    <definedName name="BL5AAA">#REF!</definedName>
    <definedName name="BL5B" localSheetId="16">'[1]Attach-3 (QR)'!#REF!</definedName>
    <definedName name="BL5B" localSheetId="26">#REF!</definedName>
    <definedName name="BL5B" localSheetId="10">#REF!</definedName>
    <definedName name="BL5B" localSheetId="4">'Attach-3 (QR)'!$K$334</definedName>
    <definedName name="BL5B">#REF!</definedName>
    <definedName name="BL5BB" localSheetId="16">'[1]Attach-3 (QR)'!#REF!</definedName>
    <definedName name="BL5BB" localSheetId="26">#REF!</definedName>
    <definedName name="BL5BB" localSheetId="10">#REF!</definedName>
    <definedName name="BL5BB" localSheetId="4">'Attach-3 (QR)'!#REF!</definedName>
    <definedName name="BL5BB">#REF!</definedName>
    <definedName name="BL5BBB" localSheetId="16">'[1]Attach-3 (QR)'!#REF!</definedName>
    <definedName name="BL5BBB" localSheetId="22">'[2]Attach QR'!$K$794</definedName>
    <definedName name="BL5BBB" localSheetId="26">#REF!</definedName>
    <definedName name="BL5BBB" localSheetId="10">#REF!</definedName>
    <definedName name="BL5BBB" localSheetId="4">'Attach-3 (QR)'!#REF!</definedName>
    <definedName name="BL5BBB">#REF!</definedName>
    <definedName name="BL5C" localSheetId="16">'[1]Attach-3 (QR)'!#REF!</definedName>
    <definedName name="BL5C" localSheetId="26">#REF!</definedName>
    <definedName name="BL5C" localSheetId="10">#REF!</definedName>
    <definedName name="BL5C" localSheetId="4">'Attach-3 (QR)'!$L$334</definedName>
    <definedName name="BL5C">#REF!</definedName>
    <definedName name="BL5CC" localSheetId="16">'[1]Attach-3 (QR)'!#REF!</definedName>
    <definedName name="BL5CC" localSheetId="26">#REF!</definedName>
    <definedName name="BL5CC" localSheetId="10">#REF!</definedName>
    <definedName name="BL5CC" localSheetId="4">'Attach-3 (QR)'!#REF!</definedName>
    <definedName name="BL5CC">#REF!</definedName>
    <definedName name="BL5CCC" localSheetId="16">'[1]Attach-3 (QR)'!#REF!</definedName>
    <definedName name="BL5CCC" localSheetId="22">'[2]Attach QR'!$L$794</definedName>
    <definedName name="BL5CCC" localSheetId="26">#REF!</definedName>
    <definedName name="BL5CCC" localSheetId="10">#REF!</definedName>
    <definedName name="BL5CCC" localSheetId="4">'Attach-3 (QR)'!#REF!</definedName>
    <definedName name="BL5CCC">#REF!</definedName>
    <definedName name="CAPA1" localSheetId="16">'[1]Attach-3 (QR)'!#REF!</definedName>
    <definedName name="CAPA1" localSheetId="26">#REF!</definedName>
    <definedName name="CAPA1" localSheetId="10">#REF!</definedName>
    <definedName name="CAPA1" localSheetId="4">'Attach-3 (QR)'!#REF!</definedName>
    <definedName name="CAPA1">#REF!</definedName>
    <definedName name="CAPA11" localSheetId="16">'[1]Attach-3 (QR)'!#REF!</definedName>
    <definedName name="CAPA11" localSheetId="26">#REF!</definedName>
    <definedName name="CAPA11" localSheetId="10">#REF!</definedName>
    <definedName name="CAPA11" localSheetId="4">'Attach-3 (QR)'!#REF!</definedName>
    <definedName name="CAPA11">#REF!</definedName>
    <definedName name="CAPA111" localSheetId="16">'[1]Attach-3 (QR)'!#REF!</definedName>
    <definedName name="CAPA111" localSheetId="22">'[2]Attach QR'!$F$505</definedName>
    <definedName name="CAPA111" localSheetId="26">#REF!</definedName>
    <definedName name="CAPA111" localSheetId="10">#REF!</definedName>
    <definedName name="CAPA111" localSheetId="4">'Attach-3 (QR)'!#REF!</definedName>
    <definedName name="CAPA111">#REF!</definedName>
    <definedName name="CAPA2" localSheetId="16">'[1]Attach-3 (QR)'!#REF!</definedName>
    <definedName name="CAPA2" localSheetId="26">#REF!</definedName>
    <definedName name="CAPA2" localSheetId="10">#REF!</definedName>
    <definedName name="CAPA2" localSheetId="4">'Attach-3 (QR)'!#REF!</definedName>
    <definedName name="CAPA2">#REF!</definedName>
    <definedName name="CAPA22" localSheetId="16">'[1]Attach-3 (QR)'!#REF!</definedName>
    <definedName name="CAPA22" localSheetId="26">#REF!</definedName>
    <definedName name="CAPA22" localSheetId="10">#REF!</definedName>
    <definedName name="CAPA22" localSheetId="4">'Attach-3 (QR)'!#REF!</definedName>
    <definedName name="CAPA22">#REF!</definedName>
    <definedName name="CAPA222" localSheetId="16">'[1]Attach-3 (QR)'!#REF!</definedName>
    <definedName name="CAPA222" localSheetId="22">'[2]Attach QR'!$I$505</definedName>
    <definedName name="CAPA222" localSheetId="26">#REF!</definedName>
    <definedName name="CAPA222" localSheetId="10">#REF!</definedName>
    <definedName name="CAPA222" localSheetId="4">'Attach-3 (QR)'!#REF!</definedName>
    <definedName name="CAPA222">#REF!</definedName>
    <definedName name="CAPA3" localSheetId="16">'[1]Attach-3 (QR)'!#REF!</definedName>
    <definedName name="CAPA3" localSheetId="26">#REF!</definedName>
    <definedName name="CAPA3" localSheetId="10">#REF!</definedName>
    <definedName name="CAPA3" localSheetId="4">'Attach-3 (QR)'!#REF!</definedName>
    <definedName name="CAPA3">#REF!</definedName>
    <definedName name="CAPA33" localSheetId="16">'[1]Attach-3 (QR)'!#REF!</definedName>
    <definedName name="CAPA33" localSheetId="26">#REF!</definedName>
    <definedName name="CAPA33" localSheetId="10">#REF!</definedName>
    <definedName name="CAPA33" localSheetId="4">'Attach-3 (QR)'!#REF!</definedName>
    <definedName name="CAPA33">#REF!</definedName>
    <definedName name="CAPA333" localSheetId="16">'[1]Attach-3 (QR)'!#REF!</definedName>
    <definedName name="CAPA333" localSheetId="22">'[2]Attach QR'!$G$651</definedName>
    <definedName name="CAPA333" localSheetId="26">#REF!</definedName>
    <definedName name="CAPA333" localSheetId="10">#REF!</definedName>
    <definedName name="CAPA333" localSheetId="4">'Attach-3 (QR)'!#REF!</definedName>
    <definedName name="CAPA333">#REF!</definedName>
    <definedName name="CAPA4" localSheetId="16">'[1]Attach-3 (QR)'!#REF!</definedName>
    <definedName name="CAPA4" localSheetId="26">#REF!</definedName>
    <definedName name="CAPA4" localSheetId="10">#REF!</definedName>
    <definedName name="CAPA4" localSheetId="4">'Attach-3 (QR)'!#REF!</definedName>
    <definedName name="CAPA4">#REF!</definedName>
    <definedName name="CAPA44" localSheetId="16">'[1]Attach-3 (QR)'!#REF!</definedName>
    <definedName name="CAPA44" localSheetId="26">#REF!</definedName>
    <definedName name="CAPA44" localSheetId="10">#REF!</definedName>
    <definedName name="CAPA44" localSheetId="4">'Attach-3 (QR)'!#REF!</definedName>
    <definedName name="CAPA44">#REF!</definedName>
    <definedName name="CAPA444" localSheetId="16">'[1]Attach-3 (QR)'!#REF!</definedName>
    <definedName name="CAPA444" localSheetId="22">'[2]Attach QR'!$I$651</definedName>
    <definedName name="CAPA444" localSheetId="26">#REF!</definedName>
    <definedName name="CAPA444" localSheetId="10">#REF!</definedName>
    <definedName name="CAPA444" localSheetId="4">'Attach-3 (QR)'!#REF!</definedName>
    <definedName name="CAPA444">#REF!</definedName>
    <definedName name="CAPA7" localSheetId="16">'[1]Attach-3 (QR)'!#REF!</definedName>
    <definedName name="CAPA7" localSheetId="26">#REF!</definedName>
    <definedName name="CAPA7" localSheetId="10">#REF!</definedName>
    <definedName name="CAPA7" localSheetId="4">'Attach-3 (QR)'!#REF!</definedName>
    <definedName name="CAPA7">#REF!</definedName>
    <definedName name="CAPA77" localSheetId="16">'[1]Attach-3 (QR)'!#REF!</definedName>
    <definedName name="CAPA77" localSheetId="26">#REF!</definedName>
    <definedName name="CAPA77" localSheetId="10">#REF!</definedName>
    <definedName name="CAPA77" localSheetId="4">'Attach-3 (QR)'!#REF!</definedName>
    <definedName name="CAPA77">#REF!</definedName>
    <definedName name="CAPA777" localSheetId="16">'[1]Attach-3 (QR)'!#REF!</definedName>
    <definedName name="CAPA777" localSheetId="22">'[2]Attach QR'!$D$505</definedName>
    <definedName name="CAPA777" localSheetId="26">#REF!</definedName>
    <definedName name="CAPA777" localSheetId="10">#REF!</definedName>
    <definedName name="CAPA777" localSheetId="4">'Attach-3 (QR)'!#REF!</definedName>
    <definedName name="CAPA777">#REF!</definedName>
    <definedName name="COO" localSheetId="16">'[3]Sch-1a'!#REF!</definedName>
    <definedName name="COO" localSheetId="26">'[4]Sch-1a'!#REF!</definedName>
    <definedName name="COO" localSheetId="10">'[4]Sch-1a'!#REF!</definedName>
    <definedName name="COO">'[4]Sch-1a'!#REF!</definedName>
    <definedName name="date" localSheetId="16">#REF!</definedName>
    <definedName name="date" localSheetId="26">#REF!</definedName>
    <definedName name="date" localSheetId="10">#REF!</definedName>
    <definedName name="date">#REF!</definedName>
    <definedName name="iii" localSheetId="16">#REF!</definedName>
    <definedName name="iii" localSheetId="26">#REF!</definedName>
    <definedName name="iii" localSheetId="10">#REF!</definedName>
    <definedName name="iii">#REF!</definedName>
    <definedName name="LA" localSheetId="16">#REF!</definedName>
    <definedName name="LA" localSheetId="26">#REF!</definedName>
    <definedName name="LA">#REF!</definedName>
    <definedName name="logo1">"Picture 7"</definedName>
    <definedName name="MANU1" localSheetId="16">'[1]Attach-3 (QR)'!#REF!</definedName>
    <definedName name="MANU1" localSheetId="26">#REF!</definedName>
    <definedName name="MANU1" localSheetId="10">#REF!</definedName>
    <definedName name="MANU1" localSheetId="4">'Attach-3 (QR)'!#REF!</definedName>
    <definedName name="MANU1">#REF!</definedName>
    <definedName name="MANU11" localSheetId="16">'[1]Attach-3 (QR)'!#REF!</definedName>
    <definedName name="MANU11" localSheetId="26">#REF!</definedName>
    <definedName name="MANU11" localSheetId="10">#REF!</definedName>
    <definedName name="MANU11" localSheetId="4">'Attach-3 (QR)'!#REF!</definedName>
    <definedName name="MANU11">#REF!</definedName>
    <definedName name="MANU111" localSheetId="16">'[1]Attach-3 (QR)'!#REF!</definedName>
    <definedName name="MANU111" localSheetId="22">'[2]Attach QR'!$H$350</definedName>
    <definedName name="MANU111" localSheetId="26">#REF!</definedName>
    <definedName name="MANU111" localSheetId="10">#REF!</definedName>
    <definedName name="MANU111" localSheetId="4">'Attach-3 (QR)'!#REF!</definedName>
    <definedName name="MANU111">#REF!</definedName>
    <definedName name="MANU2" localSheetId="16">'[1]Attach-3 (QR)'!#REF!</definedName>
    <definedName name="MANU2" localSheetId="26">#REF!</definedName>
    <definedName name="MANU2" localSheetId="10">#REF!</definedName>
    <definedName name="MANU2" localSheetId="4">'Attach-3 (QR)'!#REF!</definedName>
    <definedName name="MANU2">#REF!</definedName>
    <definedName name="MANU22" localSheetId="16">'[1]Attach-3 (QR)'!#REF!</definedName>
    <definedName name="MANU22" localSheetId="26">#REF!</definedName>
    <definedName name="MANU22" localSheetId="10">#REF!</definedName>
    <definedName name="MANU22" localSheetId="4">'Attach-3 (QR)'!#REF!</definedName>
    <definedName name="MANU22">#REF!</definedName>
    <definedName name="MANU222" localSheetId="16">'[1]Attach-3 (QR)'!#REF!</definedName>
    <definedName name="MANU222" localSheetId="22">'[2]Attach QR'!$H$419</definedName>
    <definedName name="MANU222" localSheetId="26">#REF!</definedName>
    <definedName name="MANU222" localSheetId="10">#REF!</definedName>
    <definedName name="MANU222" localSheetId="4">'Attach-3 (QR)'!#REF!</definedName>
    <definedName name="MANU222">#REF!</definedName>
    <definedName name="MANU3" localSheetId="16">'[1]Attach-3 (QR)'!#REF!</definedName>
    <definedName name="MANU3" localSheetId="26">#REF!</definedName>
    <definedName name="MANU3" localSheetId="10">#REF!</definedName>
    <definedName name="MANU3" localSheetId="4">'Attach-3 (QR)'!#REF!</definedName>
    <definedName name="MANU3">#REF!</definedName>
    <definedName name="MANU33" localSheetId="16">'[1]Attach-3 (QR)'!#REF!</definedName>
    <definedName name="MANU33" localSheetId="26">#REF!</definedName>
    <definedName name="MANU33" localSheetId="10">#REF!</definedName>
    <definedName name="MANU33" localSheetId="4">'Attach-3 (QR)'!#REF!</definedName>
    <definedName name="MANU33">#REF!</definedName>
    <definedName name="MANU333" localSheetId="16">'[1]Attach-3 (QR)'!#REF!</definedName>
    <definedName name="MANU333" localSheetId="22">'[2]Attach QR'!$G$560</definedName>
    <definedName name="MANU333" localSheetId="26">#REF!</definedName>
    <definedName name="MANU333" localSheetId="10">#REF!</definedName>
    <definedName name="MANU333" localSheetId="4">'Attach-3 (QR)'!#REF!</definedName>
    <definedName name="MANU333">#REF!</definedName>
    <definedName name="MANU4" localSheetId="16">'[1]Attach-3 (QR)'!#REF!</definedName>
    <definedName name="MANU4" localSheetId="26">#REF!</definedName>
    <definedName name="MANU4" localSheetId="10">#REF!</definedName>
    <definedName name="MANU4" localSheetId="4">'Attach-3 (QR)'!#REF!</definedName>
    <definedName name="MANU4">#REF!</definedName>
    <definedName name="MANU44" localSheetId="16">'[1]Attach-3 (QR)'!#REF!</definedName>
    <definedName name="MANU44" localSheetId="26">#REF!</definedName>
    <definedName name="MANU44" localSheetId="10">#REF!</definedName>
    <definedName name="MANU44" localSheetId="4">'Attach-3 (QR)'!#REF!</definedName>
    <definedName name="MANU44">#REF!</definedName>
    <definedName name="MANU444" localSheetId="16">'[1]Attach-3 (QR)'!#REF!</definedName>
    <definedName name="MANU444" localSheetId="22">'[2]Attach QR'!$I$560</definedName>
    <definedName name="MANU444" localSheetId="26">#REF!</definedName>
    <definedName name="MANU444" localSheetId="10">#REF!</definedName>
    <definedName name="MANU444" localSheetId="4">'Attach-3 (QR)'!#REF!</definedName>
    <definedName name="MANU444">#REF!</definedName>
    <definedName name="MANU5" localSheetId="16">'[1]Attach-3 (QR)'!#REF!</definedName>
    <definedName name="MANU5" localSheetId="26">#REF!</definedName>
    <definedName name="MANU5" localSheetId="10">#REF!</definedName>
    <definedName name="MANU5" localSheetId="4">'Attach-3 (QR)'!#REF!</definedName>
    <definedName name="MANU5">#REF!</definedName>
    <definedName name="MANU55" localSheetId="16">'[1]Attach-3 (QR)'!#REF!</definedName>
    <definedName name="MANU55" localSheetId="26">#REF!</definedName>
    <definedName name="MANU55" localSheetId="10">#REF!</definedName>
    <definedName name="MANU55" localSheetId="4">'Attach-3 (QR)'!#REF!</definedName>
    <definedName name="MANU55">#REF!</definedName>
    <definedName name="MANU555" localSheetId="16">'[1]Attach-3 (QR)'!#REF!</definedName>
    <definedName name="MANU555" localSheetId="22">'[2]Attach QR'!$E$560</definedName>
    <definedName name="MANU555" localSheetId="26">#REF!</definedName>
    <definedName name="MANU555" localSheetId="10">#REF!</definedName>
    <definedName name="MANU555" localSheetId="4">'Attach-3 (QR)'!#REF!</definedName>
    <definedName name="MANU555">#REF!</definedName>
    <definedName name="PATH1" localSheetId="16">'[1]Attach-3 (QR)'!#REF!</definedName>
    <definedName name="PATH1" localSheetId="26">#REF!</definedName>
    <definedName name="PATH1" localSheetId="10">#REF!</definedName>
    <definedName name="PATH1" localSheetId="4">'Attach-3 (QR)'!#REF!</definedName>
    <definedName name="PATH1">#REF!</definedName>
    <definedName name="PATH11" localSheetId="16">'[1]Attach-3 (QR)'!#REF!</definedName>
    <definedName name="PATH11" localSheetId="26">#REF!</definedName>
    <definedName name="PATH11" localSheetId="10">#REF!</definedName>
    <definedName name="PATH11" localSheetId="4">'Attach-3 (QR)'!#REF!</definedName>
    <definedName name="PATH11">#REF!</definedName>
    <definedName name="PATH111" localSheetId="16">'[1]Attach-3 (QR)'!#REF!</definedName>
    <definedName name="PATH111" localSheetId="22">'[2]Attach QR'!$G$170</definedName>
    <definedName name="PATH111" localSheetId="26">#REF!</definedName>
    <definedName name="PATH111" localSheetId="10">#REF!</definedName>
    <definedName name="PATH111" localSheetId="4">'Attach-3 (QR)'!#REF!</definedName>
    <definedName name="PATH111">#REF!</definedName>
    <definedName name="PATH2" localSheetId="16">'[1]Attach-3 (QR)'!#REF!</definedName>
    <definedName name="PATH2" localSheetId="26">#REF!</definedName>
    <definedName name="PATH2" localSheetId="10">#REF!</definedName>
    <definedName name="PATH2" localSheetId="4">'Attach-3 (QR)'!#REF!</definedName>
    <definedName name="PATH2">#REF!</definedName>
    <definedName name="PATH22" localSheetId="16">'[1]Attach-3 (QR)'!#REF!</definedName>
    <definedName name="PATH22" localSheetId="26">#REF!</definedName>
    <definedName name="PATH22" localSheetId="10">#REF!</definedName>
    <definedName name="PATH22" localSheetId="4">'Attach-3 (QR)'!#REF!</definedName>
    <definedName name="PATH22">#REF!</definedName>
    <definedName name="PATH222" localSheetId="16">'[1]Attach-3 (QR)'!#REF!</definedName>
    <definedName name="PATH222" localSheetId="22">'[2]Attach QR'!$I$170</definedName>
    <definedName name="PATH222" localSheetId="26">#REF!</definedName>
    <definedName name="PATH222" localSheetId="10">#REF!</definedName>
    <definedName name="PATH222" localSheetId="4">'Attach-3 (QR)'!#REF!</definedName>
    <definedName name="PATH222">#REF!</definedName>
    <definedName name="PATH3" localSheetId="16">'[1]Attach-3 (QR)'!#REF!</definedName>
    <definedName name="PATH3" localSheetId="26">#REF!</definedName>
    <definedName name="PATH3" localSheetId="10">#REF!</definedName>
    <definedName name="PATH3" localSheetId="4">'Attach-3 (QR)'!#REF!</definedName>
    <definedName name="PATH3">#REF!</definedName>
    <definedName name="PATH33" localSheetId="16">'[1]Attach-3 (QR)'!#REF!</definedName>
    <definedName name="PATH33" localSheetId="26">#REF!</definedName>
    <definedName name="PATH33" localSheetId="10">#REF!</definedName>
    <definedName name="PATH33" localSheetId="4">'Attach-3 (QR)'!#REF!</definedName>
    <definedName name="PATH33">#REF!</definedName>
    <definedName name="PATH333" localSheetId="16">'[1]Attach-3 (QR)'!#REF!</definedName>
    <definedName name="PATH333" localSheetId="22">'[2]Attach QR'!$G$246</definedName>
    <definedName name="PATH333" localSheetId="26">#REF!</definedName>
    <definedName name="PATH333" localSheetId="10">#REF!</definedName>
    <definedName name="PATH333" localSheetId="4">'Attach-3 (QR)'!#REF!</definedName>
    <definedName name="PATH333">#REF!</definedName>
    <definedName name="PATH4" localSheetId="16">'[1]Attach-3 (QR)'!#REF!</definedName>
    <definedName name="PATH4" localSheetId="26">#REF!</definedName>
    <definedName name="PATH4" localSheetId="10">#REF!</definedName>
    <definedName name="PATH4" localSheetId="4">'Attach-3 (QR)'!#REF!</definedName>
    <definedName name="PATH4">#REF!</definedName>
    <definedName name="PATH44" localSheetId="16">'[1]Attach-3 (QR)'!#REF!</definedName>
    <definedName name="PATH44" localSheetId="26">#REF!</definedName>
    <definedName name="PATH44" localSheetId="10">#REF!</definedName>
    <definedName name="PATH44" localSheetId="4">'Attach-3 (QR)'!#REF!</definedName>
    <definedName name="PATH44">#REF!</definedName>
    <definedName name="PATH444" localSheetId="16">'[1]Attach-3 (QR)'!#REF!</definedName>
    <definedName name="PATH444" localSheetId="22">'[2]Attach QR'!$I$246</definedName>
    <definedName name="PATH444" localSheetId="26">#REF!</definedName>
    <definedName name="PATH444" localSheetId="10">#REF!</definedName>
    <definedName name="PATH444" localSheetId="4">'Attach-3 (QR)'!#REF!</definedName>
    <definedName name="PATH444">#REF!</definedName>
    <definedName name="PATH5" localSheetId="16">'[1]Attach-3 (QR)'!#REF!</definedName>
    <definedName name="PATH5" localSheetId="26">#REF!</definedName>
    <definedName name="PATH5" localSheetId="10">#REF!</definedName>
    <definedName name="PATH5" localSheetId="4">'Attach-3 (QR)'!#REF!</definedName>
    <definedName name="PATH5">#REF!</definedName>
    <definedName name="PATH55" localSheetId="16">'[1]Attach-3 (QR)'!#REF!</definedName>
    <definedName name="PATH55" localSheetId="26">#REF!</definedName>
    <definedName name="PATH55" localSheetId="10">#REF!</definedName>
    <definedName name="PATH55" localSheetId="4">'Attach-3 (QR)'!#REF!</definedName>
    <definedName name="PATH55">#REF!</definedName>
    <definedName name="PATH555" localSheetId="16">'[1]Attach-3 (QR)'!#REF!</definedName>
    <definedName name="PATH555" localSheetId="26">#REF!</definedName>
    <definedName name="PATH555" localSheetId="10">#REF!</definedName>
    <definedName name="PATH555" localSheetId="4">'Attach-3 (QR)'!#REF!</definedName>
    <definedName name="PATH555">#REF!</definedName>
    <definedName name="PATHAR1" localSheetId="16">'[1]Attach-3 (QR)'!#REF!</definedName>
    <definedName name="PATHAR1" localSheetId="26">#REF!</definedName>
    <definedName name="PATHAR1" localSheetId="10">#REF!</definedName>
    <definedName name="PATHAR1" localSheetId="4">'Attach-3 (QR)'!$AN$294</definedName>
    <definedName name="PATHAR1">#REF!</definedName>
    <definedName name="PATHAR2" localSheetId="16">'[1]Attach-3 (QR)'!#REF!</definedName>
    <definedName name="PATHAR2" localSheetId="26">#REF!</definedName>
    <definedName name="PATHAR2" localSheetId="10">#REF!</definedName>
    <definedName name="PATHAR2" localSheetId="4">'Attach-3 (QR)'!$AN$295</definedName>
    <definedName name="PATHAR2">#REF!</definedName>
    <definedName name="PATHAR3" localSheetId="16">'[1]Attach-3 (QR)'!#REF!</definedName>
    <definedName name="PATHAR3" localSheetId="22">'[2]Attach QR'!$AO$750</definedName>
    <definedName name="PATHAR3" localSheetId="26">#REF!</definedName>
    <definedName name="PATHAR3" localSheetId="10">#REF!</definedName>
    <definedName name="PATHAR3" localSheetId="4">'Attach-3 (QR)'!$AN$296</definedName>
    <definedName name="PATHAR3">#REF!</definedName>
    <definedName name="PATHJV1" localSheetId="16">'[1]Attach-3 (QR)'!#REF!</definedName>
    <definedName name="PATHJV1" localSheetId="26">#REF!</definedName>
    <definedName name="PATHJV1" localSheetId="10">#REF!</definedName>
    <definedName name="PATHJV1" localSheetId="4">'Attach-3 (QR)'!#REF!</definedName>
    <definedName name="PATHJV1">#REF!</definedName>
    <definedName name="PATHJV11" localSheetId="16">'[1]Attach-3 (QR)'!#REF!</definedName>
    <definedName name="PATHJV11" localSheetId="26">#REF!</definedName>
    <definedName name="PATHJV11" localSheetId="10">#REF!</definedName>
    <definedName name="PATHJV11" localSheetId="4">'Attach-3 (QR)'!#REF!</definedName>
    <definedName name="PATHJV11">#REF!</definedName>
    <definedName name="PATHJV111" localSheetId="16">'[1]Attach-3 (QR)'!#REF!</definedName>
    <definedName name="PATHJV111" localSheetId="26">#REF!</definedName>
    <definedName name="PATHJV111" localSheetId="10">#REF!</definedName>
    <definedName name="PATHJV111" localSheetId="4">'Attach-3 (QR)'!#REF!</definedName>
    <definedName name="PATHJV111">#REF!</definedName>
    <definedName name="PATHJV2" localSheetId="16">'[1]Attach-3 (QR)'!#REF!</definedName>
    <definedName name="PATHJV2" localSheetId="26">#REF!</definedName>
    <definedName name="PATHJV2" localSheetId="10">#REF!</definedName>
    <definedName name="PATHJV2" localSheetId="4">'Attach-3 (QR)'!#REF!</definedName>
    <definedName name="PATHJV2">#REF!</definedName>
    <definedName name="PATHJV22" localSheetId="16">'[1]Attach-3 (QR)'!#REF!</definedName>
    <definedName name="PATHJV22" localSheetId="26">#REF!</definedName>
    <definedName name="PATHJV22" localSheetId="10">#REF!</definedName>
    <definedName name="PATHJV22" localSheetId="4">'Attach-3 (QR)'!#REF!</definedName>
    <definedName name="PATHJV22">#REF!</definedName>
    <definedName name="PATHJV222" localSheetId="16">'[1]Attach-3 (QR)'!#REF!</definedName>
    <definedName name="PATHJV222" localSheetId="26">#REF!</definedName>
    <definedName name="PATHJV222" localSheetId="10">#REF!</definedName>
    <definedName name="PATHJV222" localSheetId="4">'Attach-3 (QR)'!#REF!</definedName>
    <definedName name="PATHJV222">#REF!</definedName>
    <definedName name="PATHJV3" localSheetId="16">'[1]Attach-3 (QR)'!#REF!</definedName>
    <definedName name="PATHJV3" localSheetId="22">'[2]Attach QR'!$I$61</definedName>
    <definedName name="PATHJV3" localSheetId="26">#REF!</definedName>
    <definedName name="PATHJV3" localSheetId="10">#REF!</definedName>
    <definedName name="PATHJV3" localSheetId="4">'Attach-3 (QR)'!#REF!</definedName>
    <definedName name="PATHJV3">#REF!</definedName>
    <definedName name="PATHJV33" localSheetId="16">'[1]Attach-3 (QR)'!#REF!</definedName>
    <definedName name="PATHJV33" localSheetId="22">'[2]Attach QR'!$G$61</definedName>
    <definedName name="PATHJV33" localSheetId="26">#REF!</definedName>
    <definedName name="PATHJV33" localSheetId="10">#REF!</definedName>
    <definedName name="PATHJV33" localSheetId="4">'Attach-3 (QR)'!#REF!</definedName>
    <definedName name="PATHJV33">#REF!</definedName>
    <definedName name="PATHJV333" localSheetId="16">'[1]Attach-3 (QR)'!#REF!</definedName>
    <definedName name="PATHJV333" localSheetId="22">'[2]Attach QR'!$E$61</definedName>
    <definedName name="PATHJV333" localSheetId="26">#REF!</definedName>
    <definedName name="PATHJV333" localSheetId="10">#REF!</definedName>
    <definedName name="PATHJV333" localSheetId="4">'Attach-3 (QR)'!#REF!</definedName>
    <definedName name="PATHJV333">#REF!</definedName>
    <definedName name="PATHJVPR1" localSheetId="16">'[1]Attach-3 (QR)'!#REF!</definedName>
    <definedName name="PATHJVPR1" localSheetId="26">#REF!</definedName>
    <definedName name="PATHJVPR1" localSheetId="10">#REF!</definedName>
    <definedName name="PATHJVPR1" localSheetId="4">'Attach-3 (QR)'!$K$330</definedName>
    <definedName name="PATHJVPR1">#REF!</definedName>
    <definedName name="PATHJVPR11" localSheetId="16">'[1]Attach-3 (QR)'!#REF!</definedName>
    <definedName name="PATHJVPR11" localSheetId="26">#REF!</definedName>
    <definedName name="PATHJVPR11" localSheetId="10">#REF!</definedName>
    <definedName name="PATHJVPR11" localSheetId="4">'Attach-3 (QR)'!#REF!</definedName>
    <definedName name="PATHJVPR11">#REF!</definedName>
    <definedName name="PATHJVPR111" localSheetId="16">'[1]Attach-3 (QR)'!#REF!</definedName>
    <definedName name="PATHJVPR111" localSheetId="22">'[2]Attach QR'!$K$782</definedName>
    <definedName name="PATHJVPR111" localSheetId="26">#REF!</definedName>
    <definedName name="PATHJVPR111" localSheetId="10">#REF!</definedName>
    <definedName name="PATHJVPR111" localSheetId="4">'Attach-3 (QR)'!#REF!</definedName>
    <definedName name="PATHJVPR111">#REF!</definedName>
    <definedName name="PATHJVPR2" localSheetId="16">'[1]Attach-3 (QR)'!#REF!</definedName>
    <definedName name="PATHJVPR2" localSheetId="26">#REF!</definedName>
    <definedName name="PATHJVPR2" localSheetId="10">#REF!</definedName>
    <definedName name="PATHJVPR2" localSheetId="4">'Attach-3 (QR)'!$L$330</definedName>
    <definedName name="PATHJVPR2">#REF!</definedName>
    <definedName name="PATHJVPR22" localSheetId="16">'[1]Attach-3 (QR)'!#REF!</definedName>
    <definedName name="PATHJVPR22" localSheetId="26">#REF!</definedName>
    <definedName name="PATHJVPR22" localSheetId="10">#REF!</definedName>
    <definedName name="PATHJVPR22" localSheetId="4">'Attach-3 (QR)'!#REF!</definedName>
    <definedName name="PATHJVPR22">#REF!</definedName>
    <definedName name="PATHJVPR222" localSheetId="16">'[1]Attach-3 (QR)'!#REF!</definedName>
    <definedName name="PATHJVPR222" localSheetId="22">'[2]Attach QR'!$L$782</definedName>
    <definedName name="PATHJVPR222" localSheetId="26">#REF!</definedName>
    <definedName name="PATHJVPR222" localSheetId="10">#REF!</definedName>
    <definedName name="PATHJVPR222" localSheetId="4">'Attach-3 (QR)'!#REF!</definedName>
    <definedName name="PATHJVPR222">#REF!</definedName>
    <definedName name="PATHLA1" localSheetId="16">'[1]Attach-3 (QR)'!#REF!</definedName>
    <definedName name="PATHLA1" localSheetId="26">#REF!</definedName>
    <definedName name="PATHLA1" localSheetId="10">#REF!</definedName>
    <definedName name="PATHLA1" localSheetId="4">'Attach-3 (QR)'!#REF!</definedName>
    <definedName name="PATHLA1">#REF!</definedName>
    <definedName name="PATHLA2" localSheetId="16">'[1]Attach-3 (QR)'!#REF!</definedName>
    <definedName name="PATHLA2" localSheetId="26">#REF!</definedName>
    <definedName name="PATHLA2" localSheetId="10">#REF!</definedName>
    <definedName name="PATHLA2" localSheetId="4">'Attach-3 (QR)'!#REF!</definedName>
    <definedName name="PATHLA2">#REF!</definedName>
    <definedName name="PATHLA3" localSheetId="16">'[1]Attach-3 (QR)'!#REF!</definedName>
    <definedName name="PATHLA3" localSheetId="22">'[2]Attach QR'!$D$651</definedName>
    <definedName name="PATHLA3" localSheetId="26">#REF!</definedName>
    <definedName name="PATHLA3" localSheetId="10">#REF!</definedName>
    <definedName name="PATHLA3" localSheetId="4">'Attach-3 (QR)'!#REF!</definedName>
    <definedName name="PATHLA3">#REF!</definedName>
    <definedName name="PATHLP1" localSheetId="16">'[1]Attach-3 (QR)'!#REF!</definedName>
    <definedName name="PATHLP1" localSheetId="26">#REF!</definedName>
    <definedName name="PATHLP1" localSheetId="10">#REF!</definedName>
    <definedName name="PATHLP1" localSheetId="4">'Attach-3 (QR)'!$J$330</definedName>
    <definedName name="PATHLP1">#REF!</definedName>
    <definedName name="PATHLP2" localSheetId="16">'[1]Attach-3 (QR)'!#REF!</definedName>
    <definedName name="PATHLP2" localSheetId="26">#REF!</definedName>
    <definedName name="PATHLP2" localSheetId="10">#REF!</definedName>
    <definedName name="PATHLP2" localSheetId="4">'Attach-3 (QR)'!#REF!</definedName>
    <definedName name="PATHLP2">#REF!</definedName>
    <definedName name="PATHLP3" localSheetId="16">'[1]Attach-3 (QR)'!#REF!</definedName>
    <definedName name="PATHLP3" localSheetId="22">'[2]Attach QR'!$J$782</definedName>
    <definedName name="PATHLP3" localSheetId="26">#REF!</definedName>
    <definedName name="PATHLP3" localSheetId="10">#REF!</definedName>
    <definedName name="PATHLP3" localSheetId="4">'Attach-3 (QR)'!#REF!</definedName>
    <definedName name="PATHLP3">#REF!</definedName>
    <definedName name="PATHPR1" localSheetId="16">'[1]Attach-3 (QR)'!#REF!</definedName>
    <definedName name="PATHPR1" localSheetId="26">#REF!</definedName>
    <definedName name="PATHPR1" localSheetId="10">#REF!</definedName>
    <definedName name="PATHPR1" localSheetId="4">'Attach-3 (QR)'!$K$330</definedName>
    <definedName name="PATHPR1">#REF!</definedName>
    <definedName name="PATHPR2" localSheetId="16">'[1]Attach-3 (QR)'!#REF!</definedName>
    <definedName name="PATHPR2" localSheetId="26">#REF!</definedName>
    <definedName name="PATHPR2" localSheetId="10">#REF!</definedName>
    <definedName name="PATHPR2" localSheetId="4">'Attach-3 (QR)'!#REF!</definedName>
    <definedName name="PATHPR2">#REF!</definedName>
    <definedName name="_xlnm.Print_Area" localSheetId="14">'Attach 10'!$A$1:$E$20</definedName>
    <definedName name="_xlnm.Print_Area" localSheetId="15">'Attach 11'!$A$1:$E$28</definedName>
    <definedName name="_xlnm.Print_Area" localSheetId="16">'Attach 12'!$A$1:$F$220</definedName>
    <definedName name="_xlnm.Print_Area" localSheetId="17">'Attach 13'!$A$1:$E$21</definedName>
    <definedName name="_xlnm.Print_Area" localSheetId="18">'Attach 14'!$A$1:$E$27</definedName>
    <definedName name="_xlnm.Print_Area" localSheetId="19">'Attach 14-IP'!$A$8:$I$222</definedName>
    <definedName name="_xlnm.Print_Area" localSheetId="20">'Attach 15'!$A$1:$E$84</definedName>
    <definedName name="_xlnm.Print_Area" localSheetId="21">'Attach 16'!$A$1:$L$94</definedName>
    <definedName name="_xlnm.Print_Area" localSheetId="22">'Attach 17'!$A$1:$E$30</definedName>
    <definedName name="_xlnm.Print_Area" localSheetId="23">'Attach 18'!$A$1:$E$31</definedName>
    <definedName name="_xlnm.Print_Area" localSheetId="24">'Attach 19'!$A$1:$E$31</definedName>
    <definedName name="_xlnm.Print_Area" localSheetId="26">'Attach 23'!$A$1:$E$27</definedName>
    <definedName name="_xlnm.Print_Area" localSheetId="3">'Attach 3(JV)'!$A$1:$E$26</definedName>
    <definedName name="_xlnm.Print_Area" localSheetId="5">'Attach 4'!$A$1:$G$24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5A'!$A$1:$E$29</definedName>
    <definedName name="_xlnm.Print_Area" localSheetId="10">'Attach 5B'!$A$1:$E$28</definedName>
    <definedName name="_xlnm.Print_Area" localSheetId="11">'Attach 6'!$A$1:$E$27</definedName>
    <definedName name="_xlnm.Print_Area" localSheetId="12">'Attach 7'!$A$1:$E$28</definedName>
    <definedName name="_xlnm.Print_Area" localSheetId="13">'Attach 9'!$A$1:$E$52</definedName>
    <definedName name="_xlnm.Print_Area" localSheetId="25">'Attach-20'!$A$1:$E$36</definedName>
    <definedName name="_xlnm.Print_Area" localSheetId="4">'Attach-3 (QR)'!$A$1:$I$340</definedName>
    <definedName name="_xlnm.Print_Area" localSheetId="27">'Bid Form 1st Envelope '!$A$1:$L$123</definedName>
    <definedName name="_xlnm.Print_Area" localSheetId="1">Cover!$A$1:$E$19</definedName>
    <definedName name="_xlnm.Print_Area" localSheetId="2">'Names of Bidder'!$B$1:$D$36</definedName>
    <definedName name="_xlnm.Print_Titles" localSheetId="13">'Attach 9'!$18:$18</definedName>
    <definedName name="printedname" localSheetId="16">#REF!</definedName>
    <definedName name="printedname" localSheetId="26">#REF!</definedName>
    <definedName name="printedname" localSheetId="10">#REF!</definedName>
    <definedName name="printedname">#REF!</definedName>
    <definedName name="qw">#REF!</definedName>
    <definedName name="rao">#REF!</definedName>
    <definedName name="_xlnm.Recorder" localSheetId="16">#REF!</definedName>
    <definedName name="_xlnm.Recorder" localSheetId="22">#REF!</definedName>
    <definedName name="_xlnm.Recorder" localSheetId="26">#REF!</definedName>
    <definedName name="_xlnm.Recorder" localSheetId="10">#REF!</definedName>
    <definedName name="_xlnm.Recorder" localSheetId="4">#REF!</definedName>
    <definedName name="_xlnm.Recorder">#REF!</definedName>
    <definedName name="sss">'[5]Attach-3 (QR)'!#REF!</definedName>
    <definedName name="TEST" localSheetId="16">#REF!</definedName>
    <definedName name="TEST" localSheetId="22">#REF!</definedName>
    <definedName name="TEST" localSheetId="26">#REF!</definedName>
    <definedName name="TEST" localSheetId="10">#REF!</definedName>
    <definedName name="TEST" localSheetId="4">#REF!</definedName>
    <definedName name="TEST">#REF!</definedName>
    <definedName name="TO" localSheetId="16">#REF!</definedName>
    <definedName name="TO" localSheetId="26">#REF!</definedName>
    <definedName name="TO">#REF!</definedName>
    <definedName name="ttt" localSheetId="16">#REF!</definedName>
    <definedName name="ttt" localSheetId="26">#REF!</definedName>
    <definedName name="ttt" localSheetId="10">#REF!</definedName>
    <definedName name="ttt">#REF!</definedName>
    <definedName name="typeofbidder" localSheetId="16">#REF!</definedName>
    <definedName name="typeofbidder" localSheetId="26">#REF!</definedName>
    <definedName name="typeofbidder" localSheetId="10">#REF!</definedName>
    <definedName name="typeofbidder">#REF!</definedName>
    <definedName name="uuu" localSheetId="16">#REF!</definedName>
    <definedName name="uuu" localSheetId="26">#REF!</definedName>
    <definedName name="uuu" localSheetId="10">#REF!</definedName>
    <definedName name="uuu">#REF!</definedName>
    <definedName name="yyy" localSheetId="16">#REF!</definedName>
    <definedName name="yyy" localSheetId="26">#REF!</definedName>
    <definedName name="yyy" localSheetId="10">#REF!</definedName>
    <definedName name="yyy">#REF!</definedName>
    <definedName name="Z_010B040B_83D1_42E5_9354_A9BE9113BDAC_.wvu.Cols" localSheetId="20" hidden="1">'Attach 15'!$F:$F,'Attach 15'!$H:$H</definedName>
    <definedName name="Z_010B040B_83D1_42E5_9354_A9BE9113BDAC_.wvu.Cols" localSheetId="3" hidden="1">'Attach 3(JV)'!$F:$F</definedName>
    <definedName name="Z_010B040B_83D1_42E5_9354_A9BE9113BDAC_.wvu.Cols" localSheetId="8" hidden="1">'Attach 5'!$H:$H</definedName>
    <definedName name="Z_010B040B_83D1_42E5_9354_A9BE9113BDAC_.wvu.Cols" localSheetId="11" hidden="1">'Attach 6'!$H:$H</definedName>
    <definedName name="Z_010B040B_83D1_42E5_9354_A9BE9113BDAC_.wvu.Cols" localSheetId="2" hidden="1">'Names of Bidder'!$F:$I</definedName>
    <definedName name="Z_010B040B_83D1_42E5_9354_A9BE9113BDAC_.wvu.PrintArea" localSheetId="14" hidden="1">'Attach 10'!$A$1:$E$20</definedName>
    <definedName name="Z_010B040B_83D1_42E5_9354_A9BE9113BDAC_.wvu.PrintArea" localSheetId="15" hidden="1">'Attach 11'!$A$1:$E$28</definedName>
    <definedName name="Z_010B040B_83D1_42E5_9354_A9BE9113BDAC_.wvu.PrintArea" localSheetId="17" hidden="1">'Attach 13'!$A$1:$E$21</definedName>
    <definedName name="Z_010B040B_83D1_42E5_9354_A9BE9113BDAC_.wvu.PrintArea" localSheetId="18" hidden="1">'Attach 14'!$A$1:$E$29</definedName>
    <definedName name="Z_010B040B_83D1_42E5_9354_A9BE9113BDAC_.wvu.PrintArea" localSheetId="19" hidden="1">'Attach 14-IP'!$A$8:$I$222</definedName>
    <definedName name="Z_010B040B_83D1_42E5_9354_A9BE9113BDAC_.wvu.PrintArea" localSheetId="20" hidden="1">'Attach 15'!$A$1:$E$84</definedName>
    <definedName name="Z_010B040B_83D1_42E5_9354_A9BE9113BDAC_.wvu.PrintArea" localSheetId="21" hidden="1">'Attach 16'!$A$1:$L$94</definedName>
    <definedName name="Z_010B040B_83D1_42E5_9354_A9BE9113BDAC_.wvu.PrintArea" localSheetId="22" hidden="1">'Attach 17'!$A$1:$E$30</definedName>
    <definedName name="Z_010B040B_83D1_42E5_9354_A9BE9113BDAC_.wvu.PrintArea" localSheetId="23" hidden="1">'Attach 18'!$A$1:$E$31</definedName>
    <definedName name="Z_010B040B_83D1_42E5_9354_A9BE9113BDAC_.wvu.PrintArea" localSheetId="24" hidden="1">'Attach 19'!$A$1:$E$31</definedName>
    <definedName name="Z_010B040B_83D1_42E5_9354_A9BE9113BDAC_.wvu.PrintArea" localSheetId="26" hidden="1">'Attach 23'!$A$1:$E$27</definedName>
    <definedName name="Z_010B040B_83D1_42E5_9354_A9BE9113BDAC_.wvu.PrintArea" localSheetId="3" hidden="1">'Attach 3(JV)'!$A$1:$E$26</definedName>
    <definedName name="Z_010B040B_83D1_42E5_9354_A9BE9113BDAC_.wvu.PrintArea" localSheetId="5" hidden="1">'Attach 4'!$A$1:$E$24</definedName>
    <definedName name="Z_010B040B_83D1_42E5_9354_A9BE9113BDAC_.wvu.PrintArea" localSheetId="6" hidden="1">'Attach 4 (A)'!$A$1:$E$26</definedName>
    <definedName name="Z_010B040B_83D1_42E5_9354_A9BE9113BDAC_.wvu.PrintArea" localSheetId="7" hidden="1">'Attach 4 (B)'!$A$1:$E$25</definedName>
    <definedName name="Z_010B040B_83D1_42E5_9354_A9BE9113BDAC_.wvu.PrintArea" localSheetId="8" hidden="1">'Attach 5'!$A$1:$E$28</definedName>
    <definedName name="Z_010B040B_83D1_42E5_9354_A9BE9113BDAC_.wvu.PrintArea" localSheetId="9" hidden="1">'Attach 5A'!$A$1:$E$29</definedName>
    <definedName name="Z_010B040B_83D1_42E5_9354_A9BE9113BDAC_.wvu.PrintArea" localSheetId="10" hidden="1">'Attach 5B'!$A$1:$E$28</definedName>
    <definedName name="Z_010B040B_83D1_42E5_9354_A9BE9113BDAC_.wvu.PrintArea" localSheetId="11" hidden="1">'Attach 6'!$A$1:$E$27</definedName>
    <definedName name="Z_010B040B_83D1_42E5_9354_A9BE9113BDAC_.wvu.PrintArea" localSheetId="12" hidden="1">'Attach 7'!$A$1:$E$28</definedName>
    <definedName name="Z_010B040B_83D1_42E5_9354_A9BE9113BDAC_.wvu.PrintArea" localSheetId="13" hidden="1">'Attach 9'!$A$1:$E$52</definedName>
    <definedName name="Z_010B040B_83D1_42E5_9354_A9BE9113BDAC_.wvu.PrintArea" localSheetId="25" hidden="1">'Attach-20'!$A$1:$E$36</definedName>
    <definedName name="Z_010B040B_83D1_42E5_9354_A9BE9113BDAC_.wvu.PrintArea" localSheetId="4" hidden="1">'Attach-3 (QR)'!$A$1:$I$340</definedName>
    <definedName name="Z_010B040B_83D1_42E5_9354_A9BE9113BDAC_.wvu.PrintArea" localSheetId="27" hidden="1">'Bid Form 1st Envelope '!$A$1:$F$123</definedName>
    <definedName name="Z_010B040B_83D1_42E5_9354_A9BE9113BDAC_.wvu.PrintArea" localSheetId="2" hidden="1">'Names of Bidder'!$B$1:$D$36</definedName>
    <definedName name="Z_010B040B_83D1_42E5_9354_A9BE9113BDAC_.wvu.PrintTitles" localSheetId="13" hidden="1">'Attach 9'!$18:$18</definedName>
    <definedName name="Z_010B040B_83D1_42E5_9354_A9BE9113BDAC_.wvu.Rows" localSheetId="15" hidden="1">'Attach 11'!$29:$85</definedName>
    <definedName name="Z_010B040B_83D1_42E5_9354_A9BE9113BDAC_.wvu.Rows" localSheetId="20" hidden="1">'Attach 15'!$15:$15</definedName>
    <definedName name="Z_010B040B_83D1_42E5_9354_A9BE9113BDAC_.wvu.Rows" localSheetId="21" hidden="1">'Attach 16'!$89:$92</definedName>
    <definedName name="Z_010B040B_83D1_42E5_9354_A9BE9113BDAC_.wvu.Rows" localSheetId="22" hidden="1">'Attach 17'!$26:$26,'Attach 17'!$32:$209</definedName>
    <definedName name="Z_010B040B_83D1_42E5_9354_A9BE9113BDAC_.wvu.Rows" localSheetId="23" hidden="1">'Attach 18'!$13:$13</definedName>
    <definedName name="Z_010B040B_83D1_42E5_9354_A9BE9113BDAC_.wvu.Rows" localSheetId="24" hidden="1">'Attach 19'!$13:$13,'Attach 19'!$20:$28</definedName>
    <definedName name="Z_010B040B_83D1_42E5_9354_A9BE9113BDAC_.wvu.Rows" localSheetId="26" hidden="1">'Attach 23'!$12:$12,'Attach 23'!$19:$24</definedName>
    <definedName name="Z_010B040B_83D1_42E5_9354_A9BE9113BDAC_.wvu.Rows" localSheetId="25" hidden="1">'Attach-20'!$13:$13</definedName>
    <definedName name="Z_010B040B_83D1_42E5_9354_A9BE9113BDAC_.wvu.Rows" localSheetId="4" hidden="1">'Attach-3 (QR)'!$16:$337</definedName>
    <definedName name="Z_010B040B_83D1_42E5_9354_A9BE9113BDAC_.wvu.Rows" localSheetId="27" hidden="1">'Bid Form 1st Envelope '!$32:$32</definedName>
    <definedName name="Z_010B040B_83D1_42E5_9354_A9BE9113BDAC_.wvu.Rows" localSheetId="2" hidden="1">'Names of Bidder'!$11:$11,'Names of Bidder'!$28:$30</definedName>
    <definedName name="Z_012A8702_091E_4FD1_8E26_12B65B8B3B8C_.wvu.Cols" localSheetId="20" hidden="1">'Attach 15'!$F:$F,'Attach 15'!$H:$H</definedName>
    <definedName name="Z_012A8702_091E_4FD1_8E26_12B65B8B3B8C_.wvu.Cols" localSheetId="3" hidden="1">'Attach 3(JV)'!$F:$F</definedName>
    <definedName name="Z_012A8702_091E_4FD1_8E26_12B65B8B3B8C_.wvu.Cols" localSheetId="8" hidden="1">'Attach 5'!$H:$H</definedName>
    <definedName name="Z_012A8702_091E_4FD1_8E26_12B65B8B3B8C_.wvu.Cols" localSheetId="11" hidden="1">'Attach 6'!$H:$H</definedName>
    <definedName name="Z_012A8702_091E_4FD1_8E26_12B65B8B3B8C_.wvu.Cols" localSheetId="2" hidden="1">'Names of Bidder'!$F:$I</definedName>
    <definedName name="Z_012A8702_091E_4FD1_8E26_12B65B8B3B8C_.wvu.PrintArea" localSheetId="14" hidden="1">'Attach 10'!$A$1:$E$20</definedName>
    <definedName name="Z_012A8702_091E_4FD1_8E26_12B65B8B3B8C_.wvu.PrintArea" localSheetId="15" hidden="1">'Attach 11'!$A$1:$E$28</definedName>
    <definedName name="Z_012A8702_091E_4FD1_8E26_12B65B8B3B8C_.wvu.PrintArea" localSheetId="17" hidden="1">'Attach 13'!$A$1:$E$21</definedName>
    <definedName name="Z_012A8702_091E_4FD1_8E26_12B65B8B3B8C_.wvu.PrintArea" localSheetId="18" hidden="1">'Attach 14'!$A$1:$E$29</definedName>
    <definedName name="Z_012A8702_091E_4FD1_8E26_12B65B8B3B8C_.wvu.PrintArea" localSheetId="19" hidden="1">'Attach 14-IP'!$A$8:$I$222</definedName>
    <definedName name="Z_012A8702_091E_4FD1_8E26_12B65B8B3B8C_.wvu.PrintArea" localSheetId="20" hidden="1">'Attach 15'!$A$1:$E$84</definedName>
    <definedName name="Z_012A8702_091E_4FD1_8E26_12B65B8B3B8C_.wvu.PrintArea" localSheetId="21" hidden="1">'Attach 16'!$A$1:$L$94</definedName>
    <definedName name="Z_012A8702_091E_4FD1_8E26_12B65B8B3B8C_.wvu.PrintArea" localSheetId="22" hidden="1">'Attach 17'!$A$1:$E$30</definedName>
    <definedName name="Z_012A8702_091E_4FD1_8E26_12B65B8B3B8C_.wvu.PrintArea" localSheetId="23" hidden="1">'Attach 18'!$A$1:$E$31</definedName>
    <definedName name="Z_012A8702_091E_4FD1_8E26_12B65B8B3B8C_.wvu.PrintArea" localSheetId="24" hidden="1">'Attach 19'!$A$1:$E$31</definedName>
    <definedName name="Z_012A8702_091E_4FD1_8E26_12B65B8B3B8C_.wvu.PrintArea" localSheetId="26" hidden="1">'Attach 23'!$A$1:$E$27</definedName>
    <definedName name="Z_012A8702_091E_4FD1_8E26_12B65B8B3B8C_.wvu.PrintArea" localSheetId="3" hidden="1">'Attach 3(JV)'!$A$1:$E$26</definedName>
    <definedName name="Z_012A8702_091E_4FD1_8E26_12B65B8B3B8C_.wvu.PrintArea" localSheetId="5" hidden="1">'Attach 4'!$A$1:$E$24</definedName>
    <definedName name="Z_012A8702_091E_4FD1_8E26_12B65B8B3B8C_.wvu.PrintArea" localSheetId="6" hidden="1">'Attach 4 (A)'!$A$1:$E$26</definedName>
    <definedName name="Z_012A8702_091E_4FD1_8E26_12B65B8B3B8C_.wvu.PrintArea" localSheetId="7" hidden="1">'Attach 4 (B)'!$A$1:$E$25</definedName>
    <definedName name="Z_012A8702_091E_4FD1_8E26_12B65B8B3B8C_.wvu.PrintArea" localSheetId="8" hidden="1">'Attach 5'!$A$1:$E$28</definedName>
    <definedName name="Z_012A8702_091E_4FD1_8E26_12B65B8B3B8C_.wvu.PrintArea" localSheetId="9" hidden="1">'Attach 5A'!$A$1:$E$29</definedName>
    <definedName name="Z_012A8702_091E_4FD1_8E26_12B65B8B3B8C_.wvu.PrintArea" localSheetId="10" hidden="1">'Attach 5B'!$A$1:$E$28</definedName>
    <definedName name="Z_012A8702_091E_4FD1_8E26_12B65B8B3B8C_.wvu.PrintArea" localSheetId="11" hidden="1">'Attach 6'!$A$1:$E$27</definedName>
    <definedName name="Z_012A8702_091E_4FD1_8E26_12B65B8B3B8C_.wvu.PrintArea" localSheetId="12" hidden="1">'Attach 7'!$A$1:$E$28</definedName>
    <definedName name="Z_012A8702_091E_4FD1_8E26_12B65B8B3B8C_.wvu.PrintArea" localSheetId="13" hidden="1">'Attach 9'!$A$1:$E$52</definedName>
    <definedName name="Z_012A8702_091E_4FD1_8E26_12B65B8B3B8C_.wvu.PrintArea" localSheetId="25" hidden="1">'Attach-20'!$A$1:$E$36</definedName>
    <definedName name="Z_012A8702_091E_4FD1_8E26_12B65B8B3B8C_.wvu.PrintArea" localSheetId="4" hidden="1">'Attach-3 (QR)'!$A$1:$I$340</definedName>
    <definedName name="Z_012A8702_091E_4FD1_8E26_12B65B8B3B8C_.wvu.PrintArea" localSheetId="27" hidden="1">'Bid Form 1st Envelope '!$A$1:$F$123</definedName>
    <definedName name="Z_012A8702_091E_4FD1_8E26_12B65B8B3B8C_.wvu.PrintArea" localSheetId="2" hidden="1">'Names of Bidder'!$B$1:$D$36</definedName>
    <definedName name="Z_012A8702_091E_4FD1_8E26_12B65B8B3B8C_.wvu.PrintTitles" localSheetId="13" hidden="1">'Attach 9'!$18:$18</definedName>
    <definedName name="Z_012A8702_091E_4FD1_8E26_12B65B8B3B8C_.wvu.Rows" localSheetId="15" hidden="1">'Attach 11'!$29:$85</definedName>
    <definedName name="Z_012A8702_091E_4FD1_8E26_12B65B8B3B8C_.wvu.Rows" localSheetId="20" hidden="1">'Attach 15'!$15:$15</definedName>
    <definedName name="Z_012A8702_091E_4FD1_8E26_12B65B8B3B8C_.wvu.Rows" localSheetId="21" hidden="1">'Attach 16'!$89:$92</definedName>
    <definedName name="Z_012A8702_091E_4FD1_8E26_12B65B8B3B8C_.wvu.Rows" localSheetId="22" hidden="1">'Attach 17'!$26:$26,'Attach 17'!$32:$209</definedName>
    <definedName name="Z_012A8702_091E_4FD1_8E26_12B65B8B3B8C_.wvu.Rows" localSheetId="23" hidden="1">'Attach 18'!$13:$13</definedName>
    <definedName name="Z_012A8702_091E_4FD1_8E26_12B65B8B3B8C_.wvu.Rows" localSheetId="24" hidden="1">'Attach 19'!$13:$13,'Attach 19'!$20:$28</definedName>
    <definedName name="Z_012A8702_091E_4FD1_8E26_12B65B8B3B8C_.wvu.Rows" localSheetId="26" hidden="1">'Attach 23'!$12:$12,'Attach 23'!$19:$24</definedName>
    <definedName name="Z_012A8702_091E_4FD1_8E26_12B65B8B3B8C_.wvu.Rows" localSheetId="25" hidden="1">'Attach-20'!$13:$13</definedName>
    <definedName name="Z_012A8702_091E_4FD1_8E26_12B65B8B3B8C_.wvu.Rows" localSheetId="4" hidden="1">'Attach-3 (QR)'!$16:$337</definedName>
    <definedName name="Z_012A8702_091E_4FD1_8E26_12B65B8B3B8C_.wvu.Rows" localSheetId="27" hidden="1">'Bid Form 1st Envelope '!$32:$32</definedName>
    <definedName name="Z_012A8702_091E_4FD1_8E26_12B65B8B3B8C_.wvu.Rows" localSheetId="2" hidden="1">'Names of Bidder'!$11:$11,'Names of Bidder'!$28:$30</definedName>
    <definedName name="Z_0D490C87_B003_4943_9825_ACE0B8E7CC06_.wvu.Cols" localSheetId="20" hidden="1">'Attach 15'!$F:$F,'Attach 15'!$H:$H</definedName>
    <definedName name="Z_0D490C87_B003_4943_9825_ACE0B8E7CC06_.wvu.Cols" localSheetId="3" hidden="1">'Attach 3(JV)'!$F:$F</definedName>
    <definedName name="Z_0D490C87_B003_4943_9825_ACE0B8E7CC06_.wvu.Cols" localSheetId="8" hidden="1">'Attach 5'!$H:$H</definedName>
    <definedName name="Z_0D490C87_B003_4943_9825_ACE0B8E7CC06_.wvu.Cols" localSheetId="11" hidden="1">'Attach 6'!$H:$H</definedName>
    <definedName name="Z_0D490C87_B003_4943_9825_ACE0B8E7CC06_.wvu.Cols" localSheetId="2" hidden="1">'Names of Bidder'!$F:$G,'Names of Bidder'!$I:$I</definedName>
    <definedName name="Z_0D490C87_B003_4943_9825_ACE0B8E7CC06_.wvu.PrintArea" localSheetId="14" hidden="1">'Attach 10'!$A$1:$E$20</definedName>
    <definedName name="Z_0D490C87_B003_4943_9825_ACE0B8E7CC06_.wvu.PrintArea" localSheetId="15" hidden="1">'Attach 11'!$A$1:$E$28</definedName>
    <definedName name="Z_0D490C87_B003_4943_9825_ACE0B8E7CC06_.wvu.PrintArea" localSheetId="17" hidden="1">'Attach 13'!$A$1:$E$21</definedName>
    <definedName name="Z_0D490C87_B003_4943_9825_ACE0B8E7CC06_.wvu.PrintArea" localSheetId="18" hidden="1">'Attach 14'!$A$1:$E$29</definedName>
    <definedName name="Z_0D490C87_B003_4943_9825_ACE0B8E7CC06_.wvu.PrintArea" localSheetId="19" hidden="1">'Attach 14-IP'!$A$8:$I$222</definedName>
    <definedName name="Z_0D490C87_B003_4943_9825_ACE0B8E7CC06_.wvu.PrintArea" localSheetId="20" hidden="1">'Attach 15'!$A$1:$E$84</definedName>
    <definedName name="Z_0D490C87_B003_4943_9825_ACE0B8E7CC06_.wvu.PrintArea" localSheetId="21" hidden="1">'Attach 16'!$A$1:$L$94</definedName>
    <definedName name="Z_0D490C87_B003_4943_9825_ACE0B8E7CC06_.wvu.PrintArea" localSheetId="22" hidden="1">'Attach 17'!$A$1:$E$30</definedName>
    <definedName name="Z_0D490C87_B003_4943_9825_ACE0B8E7CC06_.wvu.PrintArea" localSheetId="23" hidden="1">'Attach 18'!$A$1:$E$31</definedName>
    <definedName name="Z_0D490C87_B003_4943_9825_ACE0B8E7CC06_.wvu.PrintArea" localSheetId="24" hidden="1">'Attach 19'!$A$1:$E$31</definedName>
    <definedName name="Z_0D490C87_B003_4943_9825_ACE0B8E7CC06_.wvu.PrintArea" localSheetId="26" hidden="1">'Attach 23'!$A$1:$E$27</definedName>
    <definedName name="Z_0D490C87_B003_4943_9825_ACE0B8E7CC06_.wvu.PrintArea" localSheetId="3" hidden="1">'Attach 3(JV)'!$A$1:$E$26</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9" hidden="1">'Attach 5A'!$A$1:$E$29</definedName>
    <definedName name="Z_0D490C87_B003_4943_9825_ACE0B8E7CC06_.wvu.PrintArea" localSheetId="10" hidden="1">'Attach 5B'!$A$1:$E$28</definedName>
    <definedName name="Z_0D490C87_B003_4943_9825_ACE0B8E7CC06_.wvu.PrintArea" localSheetId="11" hidden="1">'Attach 6'!$A$1:$E$27</definedName>
    <definedName name="Z_0D490C87_B003_4943_9825_ACE0B8E7CC06_.wvu.PrintArea" localSheetId="12" hidden="1">'Attach 7'!$A$1:$E$28</definedName>
    <definedName name="Z_0D490C87_B003_4943_9825_ACE0B8E7CC06_.wvu.PrintArea" localSheetId="13" hidden="1">'Attach 9'!$A$1:$E$52</definedName>
    <definedName name="Z_0D490C87_B003_4943_9825_ACE0B8E7CC06_.wvu.PrintArea" localSheetId="25" hidden="1">'Attach-20'!$A$1:$E$36</definedName>
    <definedName name="Z_0D490C87_B003_4943_9825_ACE0B8E7CC06_.wvu.PrintArea" localSheetId="4" hidden="1">'Attach-3 (QR)'!$A$1:$I$340</definedName>
    <definedName name="Z_0D490C87_B003_4943_9825_ACE0B8E7CC06_.wvu.PrintArea" localSheetId="27" hidden="1">'Bid Form 1st Envelope '!$A$1:$F$123</definedName>
    <definedName name="Z_0D490C87_B003_4943_9825_ACE0B8E7CC06_.wvu.PrintArea" localSheetId="2" hidden="1">'Names of Bidder'!$B$1:$D$36</definedName>
    <definedName name="Z_0D490C87_B003_4943_9825_ACE0B8E7CC06_.wvu.PrintTitles" localSheetId="13" hidden="1">'Attach 9'!$18:$18</definedName>
    <definedName name="Z_0D490C87_B003_4943_9825_ACE0B8E7CC06_.wvu.Rows" localSheetId="15" hidden="1">'Attach 11'!$29:$85</definedName>
    <definedName name="Z_0D490C87_B003_4943_9825_ACE0B8E7CC06_.wvu.Rows" localSheetId="20" hidden="1">'Attach 15'!$15:$15</definedName>
    <definedName name="Z_0D490C87_B003_4943_9825_ACE0B8E7CC06_.wvu.Rows" localSheetId="21" hidden="1">'Attach 16'!$89:$92</definedName>
    <definedName name="Z_0D490C87_B003_4943_9825_ACE0B8E7CC06_.wvu.Rows" localSheetId="22" hidden="1">'Attach 17'!$26:$26,'Attach 17'!$32:$209</definedName>
    <definedName name="Z_0D490C87_B003_4943_9825_ACE0B8E7CC06_.wvu.Rows" localSheetId="23" hidden="1">'Attach 18'!$13:$13</definedName>
    <definedName name="Z_0D490C87_B003_4943_9825_ACE0B8E7CC06_.wvu.Rows" localSheetId="24" hidden="1">'Attach 19'!$13:$13,'Attach 19'!$20:$28</definedName>
    <definedName name="Z_0D490C87_B003_4943_9825_ACE0B8E7CC06_.wvu.Rows" localSheetId="26" hidden="1">'Attach 23'!$12:$12,'Attach 23'!$19:$24</definedName>
    <definedName name="Z_0D490C87_B003_4943_9825_ACE0B8E7CC06_.wvu.Rows" localSheetId="25" hidden="1">'Attach-20'!$13:$13</definedName>
    <definedName name="Z_0D490C87_B003_4943_9825_ACE0B8E7CC06_.wvu.Rows" localSheetId="4" hidden="1">'Attach-3 (QR)'!$85:$85,'Attach-3 (QR)'!$144:$151,'Attach-3 (QR)'!$240:$277</definedName>
    <definedName name="Z_0D490C87_B003_4943_9825_ACE0B8E7CC06_.wvu.Rows" localSheetId="2" hidden="1">'Names of Bidder'!$11:$11,'Names of Bidder'!$28:$30</definedName>
    <definedName name="Z_10C5F276_B641_4058_B015_CD9DBF21498B_.wvu.Cols" localSheetId="16" hidden="1">'Attach 12'!$G:$G,'Attach 12'!$I:$I</definedName>
    <definedName name="Z_10C5F276_B641_4058_B015_CD9DBF21498B_.wvu.PrintArea" localSheetId="16" hidden="1">'Attach 12'!$A$1:$F$215</definedName>
    <definedName name="Z_10C5F276_B641_4058_B015_CD9DBF21498B_.wvu.Rows" localSheetId="16" hidden="1">'Attach 12'!$30:$51,'Attach 12'!$64:$65,'Attach 12'!#REF!,'Attach 12'!#REF!,'Attach 12'!#REF!,'Attach 12'!#REF!,'Attach 12'!#REF!,'Attach 12'!$197:$197,'Attach 12'!#REF!,'Attach 12'!#REF!,'Attach 12'!$217:$304</definedName>
    <definedName name="Z_13A93EBF_985A_49FD_9FE0_DC75D238EC8C_.wvu.Cols" localSheetId="20" hidden="1">'Attach 15'!$F:$F,'Attach 15'!$H:$H</definedName>
    <definedName name="Z_13A93EBF_985A_49FD_9FE0_DC75D238EC8C_.wvu.Cols" localSheetId="8" hidden="1">'Attach 5'!$H:$H</definedName>
    <definedName name="Z_13A93EBF_985A_49FD_9FE0_DC75D238EC8C_.wvu.Cols" localSheetId="11" hidden="1">'Attach 6'!$H:$H</definedName>
    <definedName name="Z_13A93EBF_985A_49FD_9FE0_DC75D238EC8C_.wvu.Cols" localSheetId="4" hidden="1">'Attach-3 (QR)'!$N:$O</definedName>
    <definedName name="Z_13A93EBF_985A_49FD_9FE0_DC75D238EC8C_.wvu.Cols" localSheetId="2" hidden="1">'Names of Bidder'!$I:$I</definedName>
    <definedName name="Z_13A93EBF_985A_49FD_9FE0_DC75D238EC8C_.wvu.PrintArea" localSheetId="14" hidden="1">'Attach 10'!$A$1:$E$20</definedName>
    <definedName name="Z_13A93EBF_985A_49FD_9FE0_DC75D238EC8C_.wvu.PrintArea" localSheetId="15" hidden="1">'Attach 11'!$A$1:$E$28</definedName>
    <definedName name="Z_13A93EBF_985A_49FD_9FE0_DC75D238EC8C_.wvu.PrintArea" localSheetId="17" hidden="1">'Attach 13'!$A$1:$E$21</definedName>
    <definedName name="Z_13A93EBF_985A_49FD_9FE0_DC75D238EC8C_.wvu.PrintArea" localSheetId="18" hidden="1">'Attach 14'!$A$1:$E$29</definedName>
    <definedName name="Z_13A93EBF_985A_49FD_9FE0_DC75D238EC8C_.wvu.PrintArea" localSheetId="19" hidden="1">'Attach 14-IP'!$A$8:$I$222</definedName>
    <definedName name="Z_13A93EBF_985A_49FD_9FE0_DC75D238EC8C_.wvu.PrintArea" localSheetId="20" hidden="1">'Attach 15'!$A$1:$E$84</definedName>
    <definedName name="Z_13A93EBF_985A_49FD_9FE0_DC75D238EC8C_.wvu.PrintArea" localSheetId="21" hidden="1">'Attach 16'!$A$1:$L$94</definedName>
    <definedName name="Z_13A93EBF_985A_49FD_9FE0_DC75D238EC8C_.wvu.PrintArea" localSheetId="22" hidden="1">'Attach 17'!$A$1:$E$30</definedName>
    <definedName name="Z_13A93EBF_985A_49FD_9FE0_DC75D238EC8C_.wvu.PrintArea" localSheetId="23" hidden="1">'Attach 18'!$A$1:$E$31</definedName>
    <definedName name="Z_13A93EBF_985A_49FD_9FE0_DC75D238EC8C_.wvu.PrintArea" localSheetId="24" hidden="1">'Attach 19'!$A$1:$E$31</definedName>
    <definedName name="Z_13A93EBF_985A_49FD_9FE0_DC75D238EC8C_.wvu.PrintArea" localSheetId="26" hidden="1">'Attach 23'!$A$1:$E$27</definedName>
    <definedName name="Z_13A93EBF_985A_49FD_9FE0_DC75D238EC8C_.wvu.PrintArea" localSheetId="3" hidden="1">'Attach 3(JV)'!$A$1:$E$26</definedName>
    <definedName name="Z_13A93EBF_985A_49FD_9FE0_DC75D238EC8C_.wvu.PrintArea" localSheetId="5" hidden="1">'Attach 4'!$A$1:$E$24</definedName>
    <definedName name="Z_13A93EBF_985A_49FD_9FE0_DC75D238EC8C_.wvu.PrintArea" localSheetId="6" hidden="1">'Attach 4 (A)'!$A$1:$E$26</definedName>
    <definedName name="Z_13A93EBF_985A_49FD_9FE0_DC75D238EC8C_.wvu.PrintArea" localSheetId="7" hidden="1">'Attach 4 (B)'!$A$1:$E$25</definedName>
    <definedName name="Z_13A93EBF_985A_49FD_9FE0_DC75D238EC8C_.wvu.PrintArea" localSheetId="8" hidden="1">'Attach 5'!$A$1:$E$28</definedName>
    <definedName name="Z_13A93EBF_985A_49FD_9FE0_DC75D238EC8C_.wvu.PrintArea" localSheetId="9" hidden="1">'Attach 5A'!$A$1:$E$29</definedName>
    <definedName name="Z_13A93EBF_985A_49FD_9FE0_DC75D238EC8C_.wvu.PrintArea" localSheetId="10" hidden="1">'Attach 5B'!$A$1:$E$28</definedName>
    <definedName name="Z_13A93EBF_985A_49FD_9FE0_DC75D238EC8C_.wvu.PrintArea" localSheetId="11" hidden="1">'Attach 6'!$A$1:$E$27</definedName>
    <definedName name="Z_13A93EBF_985A_49FD_9FE0_DC75D238EC8C_.wvu.PrintArea" localSheetId="12" hidden="1">'Attach 7'!$A$1:$E$28</definedName>
    <definedName name="Z_13A93EBF_985A_49FD_9FE0_DC75D238EC8C_.wvu.PrintArea" localSheetId="13" hidden="1">'Attach 9'!$A$1:$E$52</definedName>
    <definedName name="Z_13A93EBF_985A_49FD_9FE0_DC75D238EC8C_.wvu.PrintArea" localSheetId="25" hidden="1">'Attach-20'!$A$1:$E$36</definedName>
    <definedName name="Z_13A93EBF_985A_49FD_9FE0_DC75D238EC8C_.wvu.PrintArea" localSheetId="4" hidden="1">'Attach-3 (QR)'!$A$1:$I$340</definedName>
    <definedName name="Z_13A93EBF_985A_49FD_9FE0_DC75D238EC8C_.wvu.PrintArea" localSheetId="27" hidden="1">'Bid Form 1st Envelope '!$A$1:$F$123</definedName>
    <definedName name="Z_13A93EBF_985A_49FD_9FE0_DC75D238EC8C_.wvu.PrintArea" localSheetId="2" hidden="1">'Names of Bidder'!$B$1:$D$36</definedName>
    <definedName name="Z_13A93EBF_985A_49FD_9FE0_DC75D238EC8C_.wvu.PrintTitles" localSheetId="13" hidden="1">'Attach 9'!$18:$18</definedName>
    <definedName name="Z_13A93EBF_985A_49FD_9FE0_DC75D238EC8C_.wvu.Rows" localSheetId="15" hidden="1">'Attach 11'!$29:$85</definedName>
    <definedName name="Z_13A93EBF_985A_49FD_9FE0_DC75D238EC8C_.wvu.Rows" localSheetId="20" hidden="1">'Attach 15'!$15:$15</definedName>
    <definedName name="Z_13A93EBF_985A_49FD_9FE0_DC75D238EC8C_.wvu.Rows" localSheetId="21" hidden="1">'Attach 16'!$89:$92</definedName>
    <definedName name="Z_13A93EBF_985A_49FD_9FE0_DC75D238EC8C_.wvu.Rows" localSheetId="22" hidden="1">'Attach 17'!$26:$26,'Attach 17'!$32:$209</definedName>
    <definedName name="Z_13A93EBF_985A_49FD_9FE0_DC75D238EC8C_.wvu.Rows" localSheetId="23" hidden="1">'Attach 18'!$13:$13</definedName>
    <definedName name="Z_13A93EBF_985A_49FD_9FE0_DC75D238EC8C_.wvu.Rows" localSheetId="24" hidden="1">'Attach 19'!$13:$13,'Attach 19'!$20:$28</definedName>
    <definedName name="Z_13A93EBF_985A_49FD_9FE0_DC75D238EC8C_.wvu.Rows" localSheetId="26" hidden="1">'Attach 23'!$12:$12,'Attach 23'!$19:$24</definedName>
    <definedName name="Z_13A93EBF_985A_49FD_9FE0_DC75D238EC8C_.wvu.Rows" localSheetId="8" hidden="1">'Attach 5'!$4:$4</definedName>
    <definedName name="Z_13A93EBF_985A_49FD_9FE0_DC75D238EC8C_.wvu.Rows" localSheetId="25" hidden="1">'Attach-20'!$13:$13</definedName>
    <definedName name="Z_13A93EBF_985A_49FD_9FE0_DC75D238EC8C_.wvu.Rows" localSheetId="4" hidden="1">'Attach-3 (QR)'!$160:$160,'Attach-3 (QR)'!#REF!,'Attach-3 (QR)'!#REF!,'Attach-3 (QR)'!$218:$220,'Attach-3 (QR)'!$239:$278</definedName>
    <definedName name="Z_13A93EBF_985A_49FD_9FE0_DC75D238EC8C_.wvu.Rows" localSheetId="2" hidden="1">'Names of Bidder'!$11:$11,'Names of Bidder'!$28:$30</definedName>
    <definedName name="Z_14C32814_5A59_4863_9FB1_822FBB75D7D1_.wvu.Cols" localSheetId="20" hidden="1">'Attach 15'!$F:$F,'Attach 15'!$H:$H</definedName>
    <definedName name="Z_14C32814_5A59_4863_9FB1_822FBB75D7D1_.wvu.Cols" localSheetId="8" hidden="1">'Attach 5'!$H:$H</definedName>
    <definedName name="Z_14C32814_5A59_4863_9FB1_822FBB75D7D1_.wvu.Cols" localSheetId="11" hidden="1">'Attach 6'!$H:$H</definedName>
    <definedName name="Z_14C32814_5A59_4863_9FB1_822FBB75D7D1_.wvu.PrintArea" localSheetId="14" hidden="1">'Attach 10'!$A$1:$E$20</definedName>
    <definedName name="Z_14C32814_5A59_4863_9FB1_822FBB75D7D1_.wvu.PrintArea" localSheetId="15" hidden="1">'Attach 11'!$A$1:$E$28</definedName>
    <definedName name="Z_14C32814_5A59_4863_9FB1_822FBB75D7D1_.wvu.PrintArea" localSheetId="17" hidden="1">'Attach 13'!$A$1:$E$21</definedName>
    <definedName name="Z_14C32814_5A59_4863_9FB1_822FBB75D7D1_.wvu.PrintArea" localSheetId="18" hidden="1">'Attach 14'!$A$1:$E$29</definedName>
    <definedName name="Z_14C32814_5A59_4863_9FB1_822FBB75D7D1_.wvu.PrintArea" localSheetId="19" hidden="1">'Attach 14-IP'!$A$8:$I$222</definedName>
    <definedName name="Z_14C32814_5A59_4863_9FB1_822FBB75D7D1_.wvu.PrintArea" localSheetId="20" hidden="1">'Attach 15'!$A$1:$E$84</definedName>
    <definedName name="Z_14C32814_5A59_4863_9FB1_822FBB75D7D1_.wvu.PrintArea" localSheetId="21" hidden="1">'Attach 16'!$A$1:$L$94</definedName>
    <definedName name="Z_14C32814_5A59_4863_9FB1_822FBB75D7D1_.wvu.PrintArea" localSheetId="22" hidden="1">'Attach 17'!$A$1:$E$30</definedName>
    <definedName name="Z_14C32814_5A59_4863_9FB1_822FBB75D7D1_.wvu.PrintArea" localSheetId="23" hidden="1">'Attach 18'!$A$1:$E$31</definedName>
    <definedName name="Z_14C32814_5A59_4863_9FB1_822FBB75D7D1_.wvu.PrintArea" localSheetId="24" hidden="1">'Attach 19'!$A$1:$E$31</definedName>
    <definedName name="Z_14C32814_5A59_4863_9FB1_822FBB75D7D1_.wvu.PrintArea" localSheetId="26" hidden="1">'Attach 23'!$A$1:$E$27</definedName>
    <definedName name="Z_14C32814_5A59_4863_9FB1_822FBB75D7D1_.wvu.PrintArea" localSheetId="3" hidden="1">'Attach 3(JV)'!$A$1:$E$26</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5B'!$A$1:$E$28</definedName>
    <definedName name="Z_14C32814_5A59_4863_9FB1_822FBB75D7D1_.wvu.PrintArea" localSheetId="11" hidden="1">'Attach 6'!$A$1:$E$27</definedName>
    <definedName name="Z_14C32814_5A59_4863_9FB1_822FBB75D7D1_.wvu.PrintArea" localSheetId="12" hidden="1">'Attach 7'!$A$1:$E$28</definedName>
    <definedName name="Z_14C32814_5A59_4863_9FB1_822FBB75D7D1_.wvu.PrintArea" localSheetId="13" hidden="1">'Attach 9'!$A$1:$E$52</definedName>
    <definedName name="Z_14C32814_5A59_4863_9FB1_822FBB75D7D1_.wvu.PrintArea" localSheetId="25" hidden="1">'Attach-20'!$A$1:$E$36</definedName>
    <definedName name="Z_14C32814_5A59_4863_9FB1_822FBB75D7D1_.wvu.PrintArea" localSheetId="27" hidden="1">'Bid Form 1st Envelope '!$A$1:$F$123</definedName>
    <definedName name="Z_14C32814_5A59_4863_9FB1_822FBB75D7D1_.wvu.PrintArea" localSheetId="2" hidden="1">'Names of Bidder'!$B$1:$D$36</definedName>
    <definedName name="Z_14C32814_5A59_4863_9FB1_822FBB75D7D1_.wvu.PrintTitles" localSheetId="13" hidden="1">'Attach 9'!$18:$18</definedName>
    <definedName name="Z_14C32814_5A59_4863_9FB1_822FBB75D7D1_.wvu.Rows" localSheetId="15" hidden="1">'Attach 11'!$29:$85</definedName>
    <definedName name="Z_14C32814_5A59_4863_9FB1_822FBB75D7D1_.wvu.Rows" localSheetId="20" hidden="1">'Attach 15'!$15:$15</definedName>
    <definedName name="Z_14C32814_5A59_4863_9FB1_822FBB75D7D1_.wvu.Rows" localSheetId="22" hidden="1">'Attach 17'!$26:$26,'Attach 17'!$32:$209</definedName>
    <definedName name="Z_14C32814_5A59_4863_9FB1_822FBB75D7D1_.wvu.Rows" localSheetId="23" hidden="1">'Attach 18'!$13:$13</definedName>
    <definedName name="Z_14C32814_5A59_4863_9FB1_822FBB75D7D1_.wvu.Rows" localSheetId="24" hidden="1">'Attach 19'!$13:$13,'Attach 19'!$20:$28</definedName>
    <definedName name="Z_14C32814_5A59_4863_9FB1_822FBB75D7D1_.wvu.Rows" localSheetId="26" hidden="1">'Attach 23'!$12:$12,'Attach 23'!$19:$24</definedName>
    <definedName name="Z_14C32814_5A59_4863_9FB1_822FBB75D7D1_.wvu.Rows" localSheetId="8" hidden="1">'Attach 5'!$4:$4</definedName>
    <definedName name="Z_14C32814_5A59_4863_9FB1_822FBB75D7D1_.wvu.Rows" localSheetId="25" hidden="1">'Attach-20'!$13:$13</definedName>
    <definedName name="Z_14C32814_5A59_4863_9FB1_822FBB75D7D1_.wvu.Rows" localSheetId="2" hidden="1">'Names of Bidder'!$28:$30</definedName>
    <definedName name="Z_1586E746_E770_4DE8_8EE8_42BC4CF5206B_.wvu.Cols" localSheetId="4" hidden="1">'Attach-3 (QR)'!$L:$M</definedName>
    <definedName name="Z_1586E746_E770_4DE8_8EE8_42BC4CF5206B_.wvu.PrintArea" localSheetId="4" hidden="1">'Attach-3 (QR)'!$A$1:$I$341</definedName>
    <definedName name="Z_1C70608C_646A_4043_A222_6253B5006A93_.wvu.Cols" localSheetId="16" hidden="1">'Attach 12'!$I:$J</definedName>
    <definedName name="Z_1C70608C_646A_4043_A222_6253B5006A93_.wvu.PrintArea" localSheetId="16" hidden="1">'Attach 12'!$B$1:$G$215</definedName>
    <definedName name="Z_1C70608C_646A_4043_A222_6253B5006A93_.wvu.PrintTitles" localSheetId="16" hidden="1">'Attach 12'!#REF!</definedName>
    <definedName name="Z_1C70608C_646A_4043_A222_6253B5006A93_.wvu.Rows" localSheetId="16" hidden="1">'Attach 12'!#REF!</definedName>
    <definedName name="Z_1E2D7167_D6B7_4690_9A83_BF768C4223A4_.wvu.Cols" localSheetId="20" hidden="1">'Attach 15'!$H:$H</definedName>
    <definedName name="Z_1E2D7167_D6B7_4690_9A83_BF768C4223A4_.wvu.Cols" localSheetId="8" hidden="1">'Attach 5'!$H:$H</definedName>
    <definedName name="Z_1E2D7167_D6B7_4690_9A83_BF768C4223A4_.wvu.Cols" localSheetId="11" hidden="1">'Attach 6'!$H:$H</definedName>
    <definedName name="Z_1E2D7167_D6B7_4690_9A83_BF768C4223A4_.wvu.PrintArea" localSheetId="14" hidden="1">'Attach 10'!$A$1:$E$20</definedName>
    <definedName name="Z_1E2D7167_D6B7_4690_9A83_BF768C4223A4_.wvu.PrintArea" localSheetId="15" hidden="1">'Attach 11'!$A$1:$E$28</definedName>
    <definedName name="Z_1E2D7167_D6B7_4690_9A83_BF768C4223A4_.wvu.PrintArea" localSheetId="17" hidden="1">'Attach 13'!$A$1:$E$21</definedName>
    <definedName name="Z_1E2D7167_D6B7_4690_9A83_BF768C4223A4_.wvu.PrintArea" localSheetId="18" hidden="1">'Attach 14'!$A$1:$E$29</definedName>
    <definedName name="Z_1E2D7167_D6B7_4690_9A83_BF768C4223A4_.wvu.PrintArea" localSheetId="19" hidden="1">'Attach 14-IP'!$A$8:$I$222</definedName>
    <definedName name="Z_1E2D7167_D6B7_4690_9A83_BF768C4223A4_.wvu.PrintArea" localSheetId="20" hidden="1">'Attach 15'!$A$1:$E$84</definedName>
    <definedName name="Z_1E2D7167_D6B7_4690_9A83_BF768C4223A4_.wvu.PrintArea" localSheetId="21" hidden="1">'Attach 16'!$A$1:$L$94</definedName>
    <definedName name="Z_1E2D7167_D6B7_4690_9A83_BF768C4223A4_.wvu.PrintArea" localSheetId="22" hidden="1">'Attach 17'!$A$1:$E$30</definedName>
    <definedName name="Z_1E2D7167_D6B7_4690_9A83_BF768C4223A4_.wvu.PrintArea" localSheetId="23" hidden="1">'Attach 18'!$A$1:$E$31</definedName>
    <definedName name="Z_1E2D7167_D6B7_4690_9A83_BF768C4223A4_.wvu.PrintArea" localSheetId="24" hidden="1">'Attach 19'!$A$1:$E$31</definedName>
    <definedName name="Z_1E2D7167_D6B7_4690_9A83_BF768C4223A4_.wvu.PrintArea" localSheetId="26" hidden="1">'Attach 23'!$A$1:$E$27</definedName>
    <definedName name="Z_1E2D7167_D6B7_4690_9A83_BF768C4223A4_.wvu.PrintArea" localSheetId="3" hidden="1">'Attach 3(JV)'!$A$1:$E$26</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5B'!$A$1:$E$28</definedName>
    <definedName name="Z_1E2D7167_D6B7_4690_9A83_BF768C4223A4_.wvu.PrintArea" localSheetId="11" hidden="1">'Attach 6'!$A$1:$E$27</definedName>
    <definedName name="Z_1E2D7167_D6B7_4690_9A83_BF768C4223A4_.wvu.PrintArea" localSheetId="12" hidden="1">'Attach 7'!$A$1:$E$28</definedName>
    <definedName name="Z_1E2D7167_D6B7_4690_9A83_BF768C4223A4_.wvu.PrintArea" localSheetId="13" hidden="1">'Attach 9'!$A$1:$E$52</definedName>
    <definedName name="Z_1E2D7167_D6B7_4690_9A83_BF768C4223A4_.wvu.PrintArea" localSheetId="25" hidden="1">'Attach-20'!$A$1:$E$36</definedName>
    <definedName name="Z_1E2D7167_D6B7_4690_9A83_BF768C4223A4_.wvu.PrintArea" localSheetId="27" hidden="1">'Bid Form 1st Envelope '!$A$1:$F$123</definedName>
    <definedName name="Z_1E2D7167_D6B7_4690_9A83_BF768C4223A4_.wvu.PrintArea" localSheetId="2" hidden="1">'Names of Bidder'!$B$1:$D$36</definedName>
    <definedName name="Z_1E2D7167_D6B7_4690_9A83_BF768C4223A4_.wvu.PrintTitles" localSheetId="13" hidden="1">'Attach 9'!$18:$18</definedName>
    <definedName name="Z_1E2D7167_D6B7_4690_9A83_BF768C4223A4_.wvu.Rows" localSheetId="15" hidden="1">'Attach 11'!$29:$85</definedName>
    <definedName name="Z_1E2D7167_D6B7_4690_9A83_BF768C4223A4_.wvu.Rows" localSheetId="20" hidden="1">'Attach 15'!$15:$15</definedName>
    <definedName name="Z_1E2D7167_D6B7_4690_9A83_BF768C4223A4_.wvu.Rows" localSheetId="22" hidden="1">'Attach 17'!$26:$26,'Attach 17'!$32:$209</definedName>
    <definedName name="Z_1E2D7167_D6B7_4690_9A83_BF768C4223A4_.wvu.Rows" localSheetId="23" hidden="1">'Attach 18'!$13:$13</definedName>
    <definedName name="Z_1E2D7167_D6B7_4690_9A83_BF768C4223A4_.wvu.Rows" localSheetId="24" hidden="1">'Attach 19'!$13:$13,'Attach 19'!$20:$28</definedName>
    <definedName name="Z_1E2D7167_D6B7_4690_9A83_BF768C4223A4_.wvu.Rows" localSheetId="26" hidden="1">'Attach 23'!$12:$12,'Attach 23'!$19:$24</definedName>
    <definedName name="Z_1E2D7167_D6B7_4690_9A83_BF768C4223A4_.wvu.Rows" localSheetId="8" hidden="1">'Attach 5'!$4:$4</definedName>
    <definedName name="Z_1E2D7167_D6B7_4690_9A83_BF768C4223A4_.wvu.Rows" localSheetId="25" hidden="1">'Attach-20'!$13:$13</definedName>
    <definedName name="Z_1E2D7167_D6B7_4690_9A83_BF768C4223A4_.wvu.Rows" localSheetId="2" hidden="1">'Names of Bidder'!$28:$30</definedName>
    <definedName name="Z_1F125E51_1799_42D0_B41E_DC039BB17D59_.wvu.Cols" localSheetId="20" hidden="1">'Attach 15'!$F:$F,'Attach 15'!$H:$H</definedName>
    <definedName name="Z_1F125E51_1799_42D0_B41E_DC039BB17D59_.wvu.Cols" localSheetId="3" hidden="1">'Attach 3(JV)'!$F:$F</definedName>
    <definedName name="Z_1F125E51_1799_42D0_B41E_DC039BB17D59_.wvu.Cols" localSheetId="8" hidden="1">'Attach 5'!$H:$H</definedName>
    <definedName name="Z_1F125E51_1799_42D0_B41E_DC039BB17D59_.wvu.Cols" localSheetId="11" hidden="1">'Attach 6'!$H:$H</definedName>
    <definedName name="Z_1F125E51_1799_42D0_B41E_DC039BB17D59_.wvu.Cols" localSheetId="2" hidden="1">'Names of Bidder'!$F:$G,'Names of Bidder'!$I:$I</definedName>
    <definedName name="Z_1F125E51_1799_42D0_B41E_DC039BB17D59_.wvu.PrintArea" localSheetId="14" hidden="1">'Attach 10'!$A$1:$E$20</definedName>
    <definedName name="Z_1F125E51_1799_42D0_B41E_DC039BB17D59_.wvu.PrintArea" localSheetId="15" hidden="1">'Attach 11'!$A$1:$E$28</definedName>
    <definedName name="Z_1F125E51_1799_42D0_B41E_DC039BB17D59_.wvu.PrintArea" localSheetId="17" hidden="1">'Attach 13'!$A$1:$E$21</definedName>
    <definedName name="Z_1F125E51_1799_42D0_B41E_DC039BB17D59_.wvu.PrintArea" localSheetId="18" hidden="1">'Attach 14'!$A$1:$E$29</definedName>
    <definedName name="Z_1F125E51_1799_42D0_B41E_DC039BB17D59_.wvu.PrintArea" localSheetId="19" hidden="1">'Attach 14-IP'!$A$8:$I$222</definedName>
    <definedName name="Z_1F125E51_1799_42D0_B41E_DC039BB17D59_.wvu.PrintArea" localSheetId="20" hidden="1">'Attach 15'!$A$1:$E$84</definedName>
    <definedName name="Z_1F125E51_1799_42D0_B41E_DC039BB17D59_.wvu.PrintArea" localSheetId="21" hidden="1">'Attach 16'!$A$1:$L$94</definedName>
    <definedName name="Z_1F125E51_1799_42D0_B41E_DC039BB17D59_.wvu.PrintArea" localSheetId="22" hidden="1">'Attach 17'!$A$1:$E$30</definedName>
    <definedName name="Z_1F125E51_1799_42D0_B41E_DC039BB17D59_.wvu.PrintArea" localSheetId="23" hidden="1">'Attach 18'!$A$1:$E$31</definedName>
    <definedName name="Z_1F125E51_1799_42D0_B41E_DC039BB17D59_.wvu.PrintArea" localSheetId="24" hidden="1">'Attach 19'!$A$1:$E$31</definedName>
    <definedName name="Z_1F125E51_1799_42D0_B41E_DC039BB17D59_.wvu.PrintArea" localSheetId="26" hidden="1">'Attach 23'!$A$1:$E$27</definedName>
    <definedName name="Z_1F125E51_1799_42D0_B41E_DC039BB17D59_.wvu.PrintArea" localSheetId="3" hidden="1">'Attach 3(JV)'!$A$1:$E$26</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5B'!$A$1:$E$28</definedName>
    <definedName name="Z_1F125E51_1799_42D0_B41E_DC039BB17D59_.wvu.PrintArea" localSheetId="11" hidden="1">'Attach 6'!$A$1:$E$27</definedName>
    <definedName name="Z_1F125E51_1799_42D0_B41E_DC039BB17D59_.wvu.PrintArea" localSheetId="12" hidden="1">'Attach 7'!$A$1:$E$28</definedName>
    <definedName name="Z_1F125E51_1799_42D0_B41E_DC039BB17D59_.wvu.PrintArea" localSheetId="13" hidden="1">'Attach 9'!$A$1:$E$52</definedName>
    <definedName name="Z_1F125E51_1799_42D0_B41E_DC039BB17D59_.wvu.PrintArea" localSheetId="25" hidden="1">'Attach-20'!$A$1:$E$36</definedName>
    <definedName name="Z_1F125E51_1799_42D0_B41E_DC039BB17D59_.wvu.PrintArea" localSheetId="4" hidden="1">'Attach-3 (QR)'!$A$1:$I$340</definedName>
    <definedName name="Z_1F125E51_1799_42D0_B41E_DC039BB17D59_.wvu.PrintArea" localSheetId="27" hidden="1">'Bid Form 1st Envelope '!$A$1:$F$123</definedName>
    <definedName name="Z_1F125E51_1799_42D0_B41E_DC039BB17D59_.wvu.PrintArea" localSheetId="2" hidden="1">'Names of Bidder'!$B$1:$D$36</definedName>
    <definedName name="Z_1F125E51_1799_42D0_B41E_DC039BB17D59_.wvu.PrintTitles" localSheetId="13" hidden="1">'Attach 9'!$18:$18</definedName>
    <definedName name="Z_1F125E51_1799_42D0_B41E_DC039BB17D59_.wvu.Rows" localSheetId="15" hidden="1">'Attach 11'!$29:$85</definedName>
    <definedName name="Z_1F125E51_1799_42D0_B41E_DC039BB17D59_.wvu.Rows" localSheetId="20" hidden="1">'Attach 15'!$15:$15</definedName>
    <definedName name="Z_1F125E51_1799_42D0_B41E_DC039BB17D59_.wvu.Rows" localSheetId="21" hidden="1">'Attach 16'!$89:$92</definedName>
    <definedName name="Z_1F125E51_1799_42D0_B41E_DC039BB17D59_.wvu.Rows" localSheetId="22" hidden="1">'Attach 17'!$26:$26,'Attach 17'!$32:$209</definedName>
    <definedName name="Z_1F125E51_1799_42D0_B41E_DC039BB17D59_.wvu.Rows" localSheetId="23" hidden="1">'Attach 18'!$13:$13</definedName>
    <definedName name="Z_1F125E51_1799_42D0_B41E_DC039BB17D59_.wvu.Rows" localSheetId="24" hidden="1">'Attach 19'!$13:$13,'Attach 19'!$20:$28</definedName>
    <definedName name="Z_1F125E51_1799_42D0_B41E_DC039BB17D59_.wvu.Rows" localSheetId="26" hidden="1">'Attach 23'!$12:$12,'Attach 23'!$19:$24</definedName>
    <definedName name="Z_1F125E51_1799_42D0_B41E_DC039BB17D59_.wvu.Rows" localSheetId="8" hidden="1">'Attach 5'!$4:$4</definedName>
    <definedName name="Z_1F125E51_1799_42D0_B41E_DC039BB17D59_.wvu.Rows" localSheetId="25" hidden="1">'Attach-20'!$13:$13</definedName>
    <definedName name="Z_1F125E51_1799_42D0_B41E_DC039BB17D59_.wvu.Rows" localSheetId="4" hidden="1">'Attach-3 (QR)'!$85:$85,'Attach-3 (QR)'!$128:$153,'Attach-3 (QR)'!$240:$277</definedName>
    <definedName name="Z_1F125E51_1799_42D0_B41E_DC039BB17D59_.wvu.Rows" localSheetId="2" hidden="1">'Names of Bidder'!$11:$11,'Names of Bidder'!$28:$30</definedName>
    <definedName name="Z_1FD9ACA5_802E_4240_ABEA_3FAA854014ED_.wvu.Cols" localSheetId="4" hidden="1">'Attach-3 (QR)'!$J:$L</definedName>
    <definedName name="Z_1FD9ACA5_802E_4240_ABEA_3FAA854014ED_.wvu.PrintArea" localSheetId="22" hidden="1">'Attach 17'!$A$1:$E$33</definedName>
    <definedName name="Z_1FD9ACA5_802E_4240_ABEA_3FAA854014ED_.wvu.PrintArea" localSheetId="4" hidden="1">'Attach-3 (QR)'!$A$1:$I$341</definedName>
    <definedName name="Z_1FD9ACA5_802E_4240_ABEA_3FAA854014ED_.wvu.Rows" localSheetId="22" hidden="1">'Attach 17'!$26:$26,'Attach 17'!$32:$209</definedName>
    <definedName name="Z_1FD9ACA5_802E_4240_ABEA_3FAA854014ED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(QR)'!$N:$O</definedName>
    <definedName name="Z_20A53A97_D2BD_4E7F_8ABC_E5DF94CF88E8_.wvu.PrintArea" localSheetId="4" hidden="1">'Attach-3 (QR)'!$A$1:$I$341</definedName>
    <definedName name="Z_20A53A97_D2BD_4E7F_8ABC_E5DF94CF88E8_.wvu.Rows" localSheetId="4" hidden="1">'Attach-3 (QR)'!#REF!,'Attach-3 (QR)'!#REF!,'Attach-3 (QR)'!#REF!,'Attach-3 (QR)'!$218:$220,'Attach-3 (QR)'!$247:$277,'Attach-3 (QR)'!$288:$290</definedName>
    <definedName name="Z_237D8718_39ED_4FFE_B3B2_D1192F8D2E87_.wvu.Cols" localSheetId="16" hidden="1">'Attach 12'!$I:$J</definedName>
    <definedName name="Z_237D8718_39ED_4FFE_B3B2_D1192F8D2E87_.wvu.PrintArea" localSheetId="16" hidden="1">'Attach 12'!$B$1:$G$215</definedName>
    <definedName name="Z_237D8718_39ED_4FFE_B3B2_D1192F8D2E87_.wvu.PrintTitles" localSheetId="16" hidden="1">'Attach 12'!#REF!</definedName>
    <definedName name="Z_240327DD_375F_45D4_BA52_89AFD79FE6A1_.wvu.Cols" localSheetId="20" hidden="1">'Attach 15'!$H:$H</definedName>
    <definedName name="Z_240327DD_375F_45D4_BA52_89AFD79FE6A1_.wvu.Cols" localSheetId="8" hidden="1">'Attach 5'!$H:$H</definedName>
    <definedName name="Z_240327DD_375F_45D4_BA52_89AFD79FE6A1_.wvu.Cols" localSheetId="11" hidden="1">'Attach 6'!$H:$H</definedName>
    <definedName name="Z_240327DD_375F_45D4_BA52_89AFD79FE6A1_.wvu.PrintArea" localSheetId="14" hidden="1">'Attach 10'!$A$1:$E$22</definedName>
    <definedName name="Z_240327DD_375F_45D4_BA52_89AFD79FE6A1_.wvu.PrintArea" localSheetId="15" hidden="1">'Attach 11'!$A$1:$E$28</definedName>
    <definedName name="Z_240327DD_375F_45D4_BA52_89AFD79FE6A1_.wvu.PrintArea" localSheetId="17" hidden="1">'Attach 13'!$A$1:$E$23</definedName>
    <definedName name="Z_240327DD_375F_45D4_BA52_89AFD79FE6A1_.wvu.PrintArea" localSheetId="18" hidden="1">'Attach 14'!$A$1:$E$29</definedName>
    <definedName name="Z_240327DD_375F_45D4_BA52_89AFD79FE6A1_.wvu.PrintArea" localSheetId="19" hidden="1">'Attach 14-IP'!$A$8:$I$222</definedName>
    <definedName name="Z_240327DD_375F_45D4_BA52_89AFD79FE6A1_.wvu.PrintArea" localSheetId="20" hidden="1">'Attach 15'!$A$1:$E$84</definedName>
    <definedName name="Z_240327DD_375F_45D4_BA52_89AFD79FE6A1_.wvu.PrintArea" localSheetId="21" hidden="1">'Attach 16'!$A$1:$L$94</definedName>
    <definedName name="Z_240327DD_375F_45D4_BA52_89AFD79FE6A1_.wvu.PrintArea" localSheetId="22" hidden="1">'Attach 17'!$A$1:$E$33</definedName>
    <definedName name="Z_240327DD_375F_45D4_BA52_89AFD79FE6A1_.wvu.PrintArea" localSheetId="24" hidden="1">'Attach 19'!$A$1:$E$31</definedName>
    <definedName name="Z_240327DD_375F_45D4_BA52_89AFD79FE6A1_.wvu.PrintArea" localSheetId="26" hidden="1">'Attach 23'!$A$1:$E$27</definedName>
    <definedName name="Z_240327DD_375F_45D4_BA52_89AFD79FE6A1_.wvu.PrintArea" localSheetId="3" hidden="1">'Attach 3(JV)'!$A$1:$E$28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1" hidden="1">'Attach 6'!$A$1:$E$28</definedName>
    <definedName name="Z_240327DD_375F_45D4_BA52_89AFD79FE6A1_.wvu.PrintArea" localSheetId="12" hidden="1">'Attach 7'!$A$1:$E$28</definedName>
    <definedName name="Z_240327DD_375F_45D4_BA52_89AFD79FE6A1_.wvu.PrintArea" localSheetId="13" hidden="1">'Attach 9'!$A$1:$E$52</definedName>
    <definedName name="Z_240327DD_375F_45D4_BA52_89AFD79FE6A1_.wvu.PrintArea" localSheetId="27" hidden="1">'Bid Form 1st Envelope '!$A$1:$F$123</definedName>
    <definedName name="Z_240327DD_375F_45D4_BA52_89AFD79FE6A1_.wvu.PrintArea" localSheetId="2" hidden="1">'Names of Bidder'!$B$1:$D$36</definedName>
    <definedName name="Z_240327DD_375F_45D4_BA52_89AFD79FE6A1_.wvu.PrintTitles" localSheetId="13" hidden="1">'Attach 9'!$18:$18</definedName>
    <definedName name="Z_240327DD_375F_45D4_BA52_89AFD79FE6A1_.wvu.Rows" localSheetId="20" hidden="1">'Attach 15'!$15:$15</definedName>
    <definedName name="Z_240327DD_375F_45D4_BA52_89AFD79FE6A1_.wvu.Rows" localSheetId="22" hidden="1">'Attach 17'!$26:$26,'Attach 17'!$32:$209</definedName>
    <definedName name="Z_240327DD_375F_45D4_BA52_89AFD79FE6A1_.wvu.Rows" localSheetId="24" hidden="1">'Attach 19'!$13:$13,'Attach 19'!$20:$28</definedName>
    <definedName name="Z_240327DD_375F_45D4_BA52_89AFD79FE6A1_.wvu.Rows" localSheetId="26" hidden="1">'Attach 23'!$12:$12,'Attach 23'!$19:$24</definedName>
    <definedName name="Z_240327DD_375F_45D4_BA52_89AFD79FE6A1_.wvu.Rows" localSheetId="8" hidden="1">'Attach 5'!$4:$4</definedName>
    <definedName name="Z_240327DD_375F_45D4_BA52_89AFD79FE6A1_.wvu.Rows" localSheetId="2" hidden="1">'Names of Bidder'!$28:$30</definedName>
    <definedName name="Z_24767711_6F0F_4960_B6A0_5D16317C52CA_.wvu.Cols" localSheetId="16" hidden="1">'Attach 12'!$G:$I</definedName>
    <definedName name="Z_24767711_6F0F_4960_B6A0_5D16317C52CA_.wvu.PrintArea" localSheetId="16" hidden="1">'Attach 12'!$A$1:$F$220</definedName>
    <definedName name="Z_24767711_6F0F_4960_B6A0_5D16317C52CA_.wvu.Rows" localSheetId="16" hidden="1">'Attach 12'!$38:$45,'Attach 12'!$81:$85</definedName>
    <definedName name="Z_265106DA_0305_46BE_8A98_0935A189448A_.wvu.Cols" localSheetId="16" hidden="1">'Attach 12'!$G:$I</definedName>
    <definedName name="Z_265106DA_0305_46BE_8A98_0935A189448A_.wvu.PrintArea" localSheetId="16" hidden="1">'Attach 12'!$A$1:$F$220</definedName>
    <definedName name="Z_265106DA_0305_46BE_8A98_0935A189448A_.wvu.Rows" localSheetId="16" hidden="1">'Attach 12'!$81:$85</definedName>
    <definedName name="Z_26C9F440_2701_423F_9FDB_7DFF079DC7F8_.wvu.Cols" localSheetId="16" hidden="1">'Attach 12'!$G:$I</definedName>
    <definedName name="Z_26C9F440_2701_423F_9FDB_7DFF079DC7F8_.wvu.PrintArea" localSheetId="16" hidden="1">'Attach 12'!$A$1:$F$220</definedName>
    <definedName name="Z_26C9F440_2701_423F_9FDB_7DFF079DC7F8_.wvu.Rows" localSheetId="16" hidden="1">'Attach 12'!$38:$45,'Attach 12'!$81:$85</definedName>
    <definedName name="Z_280EA05C_4582_4B0F_895F_5C9134A73222_.wvu.Cols" localSheetId="4" hidden="1">'Attach-3 (QR)'!$N:$O</definedName>
    <definedName name="Z_280EA05C_4582_4B0F_895F_5C9134A73222_.wvu.PrintArea" localSheetId="4" hidden="1">'Attach-3 (QR)'!$A$1:$I$341</definedName>
    <definedName name="Z_280EA05C_4582_4B0F_895F_5C9134A73222_.wvu.Rows" localSheetId="4" hidden="1">'Attach-3 (QR)'!#REF!,'Attach-3 (QR)'!$160:$160,'Attach-3 (QR)'!#REF!,'Attach-3 (QR)'!$218:$220,'Attach-3 (QR)'!$247:$277,'Attach-3 (QR)'!$288:$290</definedName>
    <definedName name="Z_308F00E9_5A71_4486_BCFD_DF8513C1906D_.wvu.Cols" localSheetId="16" hidden="1">'Attach 12'!$I:$I</definedName>
    <definedName name="Z_308F00E9_5A71_4486_BCFD_DF8513C1906D_.wvu.Cols" localSheetId="4" hidden="1">'Attach-3 (QR)'!$N:$O</definedName>
    <definedName name="Z_308F00E9_5A71_4486_BCFD_DF8513C1906D_.wvu.PrintArea" localSheetId="16" hidden="1">'Attach 12'!$A$1:$F$215</definedName>
    <definedName name="Z_308F00E9_5A71_4486_BCFD_DF8513C1906D_.wvu.PrintArea" localSheetId="4" hidden="1">'Attach-3 (QR)'!$A$1:$I$341</definedName>
    <definedName name="Z_308F00E9_5A71_4486_BCFD_DF8513C1906D_.wvu.Rows" localSheetId="16" hidden="1">'Attach 12'!$17:$30,'Attach 12'!#REF!,'Attach 12'!$31:$31,'Attach 12'!$48:$48,'Attach 12'!#REF!,'Attach 12'!#REF!,'Attach 12'!#REF!,'Attach 12'!#REF!,'Attach 12'!#REF!,'Attach 12'!$217:$304</definedName>
    <definedName name="Z_308F00E9_5A71_4486_BCFD_DF8513C1906D_.wvu.Rows" localSheetId="4" hidden="1">'Attach-3 (QR)'!#REF!,'Attach-3 (QR)'!#REF!,'Attach-3 (QR)'!$160:$160,'Attach-3 (QR)'!$164:$164,'Attach-3 (QR)'!$166:$167,'Attach-3 (QR)'!#REF!,'Attach-3 (QR)'!$218:$220,'Attach-3 (QR)'!$247:$277,'Attach-3 (QR)'!$282:$290</definedName>
    <definedName name="Z_30E57F47_2338_458C_930A_44F048960490_.wvu.Cols" localSheetId="16" hidden="1">'Attach 12'!$G:$G,'Attach 12'!$I:$I</definedName>
    <definedName name="Z_30E57F47_2338_458C_930A_44F048960490_.wvu.PrintArea" localSheetId="16" hidden="1">'Attach 12'!$A$1:$F$215</definedName>
    <definedName name="Z_30E57F47_2338_458C_930A_44F048960490_.wvu.Rows" localSheetId="16" hidden="1">'Attach 12'!$30:$32,'Attach 12'!$45:$46,'Attach 12'!$48:$48,'Attach 12'!$64:$65,'Attach 12'!#REF!,'Attach 12'!#REF!,'Attach 12'!#REF!,'Attach 12'!#REF!,'Attach 12'!#REF!,'Attach 12'!#REF!,'Attach 12'!$197:$197,'Attach 12'!#REF!,'Attach 12'!#REF!,'Attach 12'!$217:$304</definedName>
    <definedName name="Z_310C668A_8F32_46E5_8798_717B86834286_.wvu.Cols" localSheetId="16" hidden="1">'Attach 12'!$I:$I</definedName>
    <definedName name="Z_310C668A_8F32_46E5_8798_717B86834286_.wvu.PrintArea" localSheetId="16" hidden="1">'Attach 12'!$A$1:$F$215</definedName>
    <definedName name="Z_310C668A_8F32_46E5_8798_717B86834286_.wvu.Rows" localSheetId="16" hidden="1">'Attach 12'!$30:$30,'Attach 12'!#REF!,'Attach 12'!#REF!,'Attach 12'!#REF!,'Attach 12'!$217:$304</definedName>
    <definedName name="Z_3365131F_6BE7_432A_859B_F41B794BB9E6_.wvu.Cols" localSheetId="16" hidden="1">'Attach 12'!$I:$I</definedName>
    <definedName name="Z_3365131F_6BE7_432A_859B_F41B794BB9E6_.wvu.Cols" localSheetId="4" hidden="1">'Attach-3 (QR)'!$N:$O</definedName>
    <definedName name="Z_3365131F_6BE7_432A_859B_F41B794BB9E6_.wvu.PrintArea" localSheetId="16" hidden="1">'Attach 12'!$A$1:$F$215</definedName>
    <definedName name="Z_3365131F_6BE7_432A_859B_F41B794BB9E6_.wvu.PrintArea" localSheetId="4" hidden="1">'Attach-3 (QR)'!$A$1:$I$341</definedName>
    <definedName name="Z_3365131F_6BE7_432A_859B_F41B794BB9E6_.wvu.Rows" localSheetId="16" hidden="1">'Attach 12'!$30:$85,'Attach 12'!#REF!,'Attach 12'!#REF!,'Attach 12'!#REF!,'Attach 12'!$197:$197,'Attach 12'!#REF!,'Attach 12'!#REF!,'Attach 12'!$217:$304</definedName>
    <definedName name="Z_3365131F_6BE7_432A_859B_F41B794BB9E6_.wvu.Rows" localSheetId="4" hidden="1">'Attach-3 (QR)'!#REF!,'Attach-3 (QR)'!#REF!,'Attach-3 (QR)'!$160:$160,'Attach-3 (QR)'!$164:$164,'Attach-3 (QR)'!$166:$167,'Attach-3 (QR)'!#REF!,'Attach-3 (QR)'!$218:$220,'Attach-3 (QR)'!$239:$278,'Attach-3 (QR)'!$282:$290,'Attach-3 (QR)'!$306:$316</definedName>
    <definedName name="Z_345DC493_E4B0_4F0D_8EB4_6A65D801E281_.wvu.Cols" localSheetId="16" hidden="1">'Attach 12'!$G:$I</definedName>
    <definedName name="Z_345DC493_E4B0_4F0D_8EB4_6A65D801E281_.wvu.Cols" localSheetId="20" hidden="1">'Attach 15'!$F:$F,'Attach 15'!$H:$H</definedName>
    <definedName name="Z_345DC493_E4B0_4F0D_8EB4_6A65D801E281_.wvu.Cols" localSheetId="3" hidden="1">'Attach 3(JV)'!$F:$F</definedName>
    <definedName name="Z_345DC493_E4B0_4F0D_8EB4_6A65D801E281_.wvu.Cols" localSheetId="8" hidden="1">'Attach 5'!$H:$H</definedName>
    <definedName name="Z_345DC493_E4B0_4F0D_8EB4_6A65D801E281_.wvu.Cols" localSheetId="11" hidden="1">'Attach 6'!$H:$H</definedName>
    <definedName name="Z_345DC493_E4B0_4F0D_8EB4_6A65D801E281_.wvu.Cols" localSheetId="1" hidden="1">Cover!$F:$F</definedName>
    <definedName name="Z_345DC493_E4B0_4F0D_8EB4_6A65D801E281_.wvu.Cols" localSheetId="2" hidden="1">'Names of Bidder'!$F:$I</definedName>
    <definedName name="Z_345DC493_E4B0_4F0D_8EB4_6A65D801E281_.wvu.PrintArea" localSheetId="14" hidden="1">'Attach 10'!$A$1:$E$20</definedName>
    <definedName name="Z_345DC493_E4B0_4F0D_8EB4_6A65D801E281_.wvu.PrintArea" localSheetId="15" hidden="1">'Attach 11'!$A$1:$E$28</definedName>
    <definedName name="Z_345DC493_E4B0_4F0D_8EB4_6A65D801E281_.wvu.PrintArea" localSheetId="16" hidden="1">'Attach 12'!$A$1:$F$220</definedName>
    <definedName name="Z_345DC493_E4B0_4F0D_8EB4_6A65D801E281_.wvu.PrintArea" localSheetId="17" hidden="1">'Attach 13'!$A$1:$E$21</definedName>
    <definedName name="Z_345DC493_E4B0_4F0D_8EB4_6A65D801E281_.wvu.PrintArea" localSheetId="18" hidden="1">'Attach 14'!$A$1:$E$27</definedName>
    <definedName name="Z_345DC493_E4B0_4F0D_8EB4_6A65D801E281_.wvu.PrintArea" localSheetId="19" hidden="1">'Attach 14-IP'!$A$8:$I$222</definedName>
    <definedName name="Z_345DC493_E4B0_4F0D_8EB4_6A65D801E281_.wvu.PrintArea" localSheetId="20" hidden="1">'Attach 15'!$A$1:$E$84</definedName>
    <definedName name="Z_345DC493_E4B0_4F0D_8EB4_6A65D801E281_.wvu.PrintArea" localSheetId="21" hidden="1">'Attach 16'!$A$1:$L$94</definedName>
    <definedName name="Z_345DC493_E4B0_4F0D_8EB4_6A65D801E281_.wvu.PrintArea" localSheetId="22" hidden="1">'Attach 17'!$A$1:$E$30</definedName>
    <definedName name="Z_345DC493_E4B0_4F0D_8EB4_6A65D801E281_.wvu.PrintArea" localSheetId="23" hidden="1">'Attach 18'!$A$1:$E$31</definedName>
    <definedName name="Z_345DC493_E4B0_4F0D_8EB4_6A65D801E281_.wvu.PrintArea" localSheetId="24" hidden="1">'Attach 19'!$A$1:$E$31</definedName>
    <definedName name="Z_345DC493_E4B0_4F0D_8EB4_6A65D801E281_.wvu.PrintArea" localSheetId="26" hidden="1">'Attach 23'!$A$1:$E$27</definedName>
    <definedName name="Z_345DC493_E4B0_4F0D_8EB4_6A65D801E281_.wvu.PrintArea" localSheetId="3" hidden="1">'Attach 3(JV)'!$A$1:$E$26</definedName>
    <definedName name="Z_345DC493_E4B0_4F0D_8EB4_6A65D801E281_.wvu.PrintArea" localSheetId="5" hidden="1">'Attach 4'!$A$1:$G$24</definedName>
    <definedName name="Z_345DC493_E4B0_4F0D_8EB4_6A65D801E281_.wvu.PrintArea" localSheetId="6" hidden="1">'Attach 4 (A)'!$A$1:$E$26</definedName>
    <definedName name="Z_345DC493_E4B0_4F0D_8EB4_6A65D801E281_.wvu.PrintArea" localSheetId="7" hidden="1">'Attach 4 (B)'!$A$1:$E$25</definedName>
    <definedName name="Z_345DC493_E4B0_4F0D_8EB4_6A65D801E281_.wvu.PrintArea" localSheetId="8" hidden="1">'Attach 5'!$A$1:$E$28</definedName>
    <definedName name="Z_345DC493_E4B0_4F0D_8EB4_6A65D801E281_.wvu.PrintArea" localSheetId="9" hidden="1">'Attach 5A'!$A$1:$E$29</definedName>
    <definedName name="Z_345DC493_E4B0_4F0D_8EB4_6A65D801E281_.wvu.PrintArea" localSheetId="10" hidden="1">'Attach 5B'!$A$1:$E$28</definedName>
    <definedName name="Z_345DC493_E4B0_4F0D_8EB4_6A65D801E281_.wvu.PrintArea" localSheetId="11" hidden="1">'Attach 6'!$A$1:$E$27</definedName>
    <definedName name="Z_345DC493_E4B0_4F0D_8EB4_6A65D801E281_.wvu.PrintArea" localSheetId="12" hidden="1">'Attach 7'!$A$1:$E$28</definedName>
    <definedName name="Z_345DC493_E4B0_4F0D_8EB4_6A65D801E281_.wvu.PrintArea" localSheetId="13" hidden="1">'Attach 9'!$A$1:$E$52</definedName>
    <definedName name="Z_345DC493_E4B0_4F0D_8EB4_6A65D801E281_.wvu.PrintArea" localSheetId="25" hidden="1">'Attach-20'!$A$1:$E$36</definedName>
    <definedName name="Z_345DC493_E4B0_4F0D_8EB4_6A65D801E281_.wvu.PrintArea" localSheetId="4" hidden="1">'Attach-3 (QR)'!$A$1:$I$340</definedName>
    <definedName name="Z_345DC493_E4B0_4F0D_8EB4_6A65D801E281_.wvu.PrintArea" localSheetId="27" hidden="1">'Bid Form 1st Envelope '!$A$1:$L$123</definedName>
    <definedName name="Z_345DC493_E4B0_4F0D_8EB4_6A65D801E281_.wvu.PrintArea" localSheetId="1" hidden="1">Cover!$A$1:$E$19</definedName>
    <definedName name="Z_345DC493_E4B0_4F0D_8EB4_6A65D801E281_.wvu.PrintArea" localSheetId="2" hidden="1">'Names of Bidder'!$B$1:$D$36</definedName>
    <definedName name="Z_345DC493_E4B0_4F0D_8EB4_6A65D801E281_.wvu.PrintTitles" localSheetId="13" hidden="1">'Attach 9'!$18:$18</definedName>
    <definedName name="Z_345DC493_E4B0_4F0D_8EB4_6A65D801E281_.wvu.Rows" localSheetId="15" hidden="1">'Attach 11'!$29:$85</definedName>
    <definedName name="Z_345DC493_E4B0_4F0D_8EB4_6A65D801E281_.wvu.Rows" localSheetId="16" hidden="1">'Attach 12'!$30:$45,'Attach 12'!$81:$85,'Attach 12'!$92:$96,'Attach 12'!$98:$100,'Attach 12'!$106:$112,'Attach 12'!$132:$136</definedName>
    <definedName name="Z_345DC493_E4B0_4F0D_8EB4_6A65D801E281_.wvu.Rows" localSheetId="20" hidden="1">'Attach 15'!$15:$15</definedName>
    <definedName name="Z_345DC493_E4B0_4F0D_8EB4_6A65D801E281_.wvu.Rows" localSheetId="21" hidden="1">'Attach 16'!$89:$92</definedName>
    <definedName name="Z_345DC493_E4B0_4F0D_8EB4_6A65D801E281_.wvu.Rows" localSheetId="22" hidden="1">'Attach 17'!$26:$26,'Attach 17'!$32:$209</definedName>
    <definedName name="Z_345DC493_E4B0_4F0D_8EB4_6A65D801E281_.wvu.Rows" localSheetId="23" hidden="1">'Attach 18'!$13:$13</definedName>
    <definedName name="Z_345DC493_E4B0_4F0D_8EB4_6A65D801E281_.wvu.Rows" localSheetId="24" hidden="1">'Attach 19'!$13:$13,'Attach 19'!$20:$28</definedName>
    <definedName name="Z_345DC493_E4B0_4F0D_8EB4_6A65D801E281_.wvu.Rows" localSheetId="26" hidden="1">'Attach 23'!$12:$12,'Attach 23'!$23:$24</definedName>
    <definedName name="Z_345DC493_E4B0_4F0D_8EB4_6A65D801E281_.wvu.Rows" localSheetId="25" hidden="1">'Attach-20'!$13:$13</definedName>
    <definedName name="Z_345DC493_E4B0_4F0D_8EB4_6A65D801E281_.wvu.Rows" localSheetId="4" hidden="1">'Attach-3 (QR)'!$16:$337</definedName>
    <definedName name="Z_345DC493_E4B0_4F0D_8EB4_6A65D801E281_.wvu.Rows" localSheetId="27" hidden="1">'Bid Form 1st Envelope '!$22:$22,'Bid Form 1st Envelope '!$32:$32</definedName>
    <definedName name="Z_345DC493_E4B0_4F0D_8EB4_6A65D801E281_.wvu.Rows" localSheetId="2" hidden="1">'Names of Bidder'!$10:$11,'Names of Bidder'!$23:$26,'Names of Bidder'!$28:$30</definedName>
    <definedName name="Z_35C772BD_8F05_4A18_BEC8_6AF744E22539_.wvu.Cols" localSheetId="20" hidden="1">'Attach 15'!$F:$F,'Attach 15'!$H:$H</definedName>
    <definedName name="Z_35C772BD_8F05_4A18_BEC8_6AF744E22539_.wvu.Cols" localSheetId="3" hidden="1">'Attach 3(JV)'!$F:$F</definedName>
    <definedName name="Z_35C772BD_8F05_4A18_BEC8_6AF744E22539_.wvu.Cols" localSheetId="8" hidden="1">'Attach 5'!$H:$H</definedName>
    <definedName name="Z_35C772BD_8F05_4A18_BEC8_6AF744E22539_.wvu.Cols" localSheetId="11" hidden="1">'Attach 6'!$H:$H</definedName>
    <definedName name="Z_35C772BD_8F05_4A18_BEC8_6AF744E22539_.wvu.Cols" localSheetId="2" hidden="1">'Names of Bidder'!$F:$I</definedName>
    <definedName name="Z_35C772BD_8F05_4A18_BEC8_6AF744E22539_.wvu.PrintArea" localSheetId="14" hidden="1">'Attach 10'!$A$1:$E$20</definedName>
    <definedName name="Z_35C772BD_8F05_4A18_BEC8_6AF744E22539_.wvu.PrintArea" localSheetId="15" hidden="1">'Attach 11'!$A$1:$E$28</definedName>
    <definedName name="Z_35C772BD_8F05_4A18_BEC8_6AF744E22539_.wvu.PrintArea" localSheetId="17" hidden="1">'Attach 13'!$A$1:$E$21</definedName>
    <definedName name="Z_35C772BD_8F05_4A18_BEC8_6AF744E22539_.wvu.PrintArea" localSheetId="18" hidden="1">'Attach 14'!$A$1:$E$27</definedName>
    <definedName name="Z_35C772BD_8F05_4A18_BEC8_6AF744E22539_.wvu.PrintArea" localSheetId="19" hidden="1">'Attach 14-IP'!$A$8:$I$222</definedName>
    <definedName name="Z_35C772BD_8F05_4A18_BEC8_6AF744E22539_.wvu.PrintArea" localSheetId="20" hidden="1">'Attach 15'!$A$1:$E$84</definedName>
    <definedName name="Z_35C772BD_8F05_4A18_BEC8_6AF744E22539_.wvu.PrintArea" localSheetId="21" hidden="1">'Attach 16'!$A$1:$L$94</definedName>
    <definedName name="Z_35C772BD_8F05_4A18_BEC8_6AF744E22539_.wvu.PrintArea" localSheetId="22" hidden="1">'Attach 17'!$A$1:$E$30</definedName>
    <definedName name="Z_35C772BD_8F05_4A18_BEC8_6AF744E22539_.wvu.PrintArea" localSheetId="23" hidden="1">'Attach 18'!$A$1:$E$31</definedName>
    <definedName name="Z_35C772BD_8F05_4A18_BEC8_6AF744E22539_.wvu.PrintArea" localSheetId="24" hidden="1">'Attach 19'!$A$1:$E$31</definedName>
    <definedName name="Z_35C772BD_8F05_4A18_BEC8_6AF744E22539_.wvu.PrintArea" localSheetId="26" hidden="1">'Attach 23'!$A$1:$E$27</definedName>
    <definedName name="Z_35C772BD_8F05_4A18_BEC8_6AF744E22539_.wvu.PrintArea" localSheetId="3" hidden="1">'Attach 3(JV)'!$A$1:$E$26</definedName>
    <definedName name="Z_35C772BD_8F05_4A18_BEC8_6AF744E22539_.wvu.PrintArea" localSheetId="5" hidden="1">'Attach 4'!$A$1:$E$24</definedName>
    <definedName name="Z_35C772BD_8F05_4A18_BEC8_6AF744E22539_.wvu.PrintArea" localSheetId="6" hidden="1">'Attach 4 (A)'!$A$1:$E$26</definedName>
    <definedName name="Z_35C772BD_8F05_4A18_BEC8_6AF744E22539_.wvu.PrintArea" localSheetId="7" hidden="1">'Attach 4 (B)'!$A$1:$E$25</definedName>
    <definedName name="Z_35C772BD_8F05_4A18_BEC8_6AF744E22539_.wvu.PrintArea" localSheetId="8" hidden="1">'Attach 5'!$A$1:$E$28</definedName>
    <definedName name="Z_35C772BD_8F05_4A18_BEC8_6AF744E22539_.wvu.PrintArea" localSheetId="9" hidden="1">'Attach 5A'!$A$1:$E$29</definedName>
    <definedName name="Z_35C772BD_8F05_4A18_BEC8_6AF744E22539_.wvu.PrintArea" localSheetId="10" hidden="1">'Attach 5B'!$A$1:$E$28</definedName>
    <definedName name="Z_35C772BD_8F05_4A18_BEC8_6AF744E22539_.wvu.PrintArea" localSheetId="11" hidden="1">'Attach 6'!$A$1:$E$27</definedName>
    <definedName name="Z_35C772BD_8F05_4A18_BEC8_6AF744E22539_.wvu.PrintArea" localSheetId="12" hidden="1">'Attach 7'!$A$1:$E$28</definedName>
    <definedName name="Z_35C772BD_8F05_4A18_BEC8_6AF744E22539_.wvu.PrintArea" localSheetId="13" hidden="1">'Attach 9'!$A$1:$E$52</definedName>
    <definedName name="Z_35C772BD_8F05_4A18_BEC8_6AF744E22539_.wvu.PrintArea" localSheetId="25" hidden="1">'Attach-20'!$A$1:$E$36</definedName>
    <definedName name="Z_35C772BD_8F05_4A18_BEC8_6AF744E22539_.wvu.PrintArea" localSheetId="4" hidden="1">'Attach-3 (QR)'!$A$1:$I$340</definedName>
    <definedName name="Z_35C772BD_8F05_4A18_BEC8_6AF744E22539_.wvu.PrintArea" localSheetId="27" hidden="1">'Bid Form 1st Envelope '!$A$1:$F$123</definedName>
    <definedName name="Z_35C772BD_8F05_4A18_BEC8_6AF744E22539_.wvu.PrintArea" localSheetId="2" hidden="1">'Names of Bidder'!$B$1:$D$36</definedName>
    <definedName name="Z_35C772BD_8F05_4A18_BEC8_6AF744E22539_.wvu.PrintTitles" localSheetId="13" hidden="1">'Attach 9'!$18:$18</definedName>
    <definedName name="Z_35C772BD_8F05_4A18_BEC8_6AF744E22539_.wvu.Rows" localSheetId="15" hidden="1">'Attach 11'!$29:$85</definedName>
    <definedName name="Z_35C772BD_8F05_4A18_BEC8_6AF744E22539_.wvu.Rows" localSheetId="20" hidden="1">'Attach 15'!$15:$15</definedName>
    <definedName name="Z_35C772BD_8F05_4A18_BEC8_6AF744E22539_.wvu.Rows" localSheetId="21" hidden="1">'Attach 16'!$89:$92</definedName>
    <definedName name="Z_35C772BD_8F05_4A18_BEC8_6AF744E22539_.wvu.Rows" localSheetId="22" hidden="1">'Attach 17'!$26:$26,'Attach 17'!$32:$209</definedName>
    <definedName name="Z_35C772BD_8F05_4A18_BEC8_6AF744E22539_.wvu.Rows" localSheetId="23" hidden="1">'Attach 18'!$13:$13</definedName>
    <definedName name="Z_35C772BD_8F05_4A18_BEC8_6AF744E22539_.wvu.Rows" localSheetId="24" hidden="1">'Attach 19'!$13:$13,'Attach 19'!$20:$28</definedName>
    <definedName name="Z_35C772BD_8F05_4A18_BEC8_6AF744E22539_.wvu.Rows" localSheetId="26" hidden="1">'Attach 23'!$12:$12,'Attach 23'!$23:$24</definedName>
    <definedName name="Z_35C772BD_8F05_4A18_BEC8_6AF744E22539_.wvu.Rows" localSheetId="25" hidden="1">'Attach-20'!$13:$13</definedName>
    <definedName name="Z_35C772BD_8F05_4A18_BEC8_6AF744E22539_.wvu.Rows" localSheetId="4" hidden="1">'Attach-3 (QR)'!$16:$337</definedName>
    <definedName name="Z_35C772BD_8F05_4A18_BEC8_6AF744E22539_.wvu.Rows" localSheetId="27" hidden="1">'Bid Form 1st Envelope '!$32:$32</definedName>
    <definedName name="Z_35C772BD_8F05_4A18_BEC8_6AF744E22539_.wvu.Rows" localSheetId="2" hidden="1">'Names of Bidder'!$10:$11,'Names of Bidder'!$23:$26,'Names of Bidder'!$28:$30</definedName>
    <definedName name="Z_42E95D05_5FE4_4BDE_99D8_8A5175191762_.wvu.Cols" localSheetId="16" hidden="1">'Attach 12'!$G:$G,'Attach 12'!$I:$I</definedName>
    <definedName name="Z_42E95D05_5FE4_4BDE_99D8_8A5175191762_.wvu.PrintArea" localSheetId="16" hidden="1">'Attach 12'!$A$1:$F$215</definedName>
    <definedName name="Z_42E95D05_5FE4_4BDE_99D8_8A5175191762_.wvu.Rows" localSheetId="16" hidden="1">'Attach 12'!$17:$197,'Attach 12'!#REF!,'Attach 12'!#REF!,'Attach 12'!$217:$304</definedName>
    <definedName name="Z_43BCBF1E_CDCF_4541_8D79_87EDCECBC1FD_.wvu.Cols" localSheetId="20" hidden="1">'Attach 15'!$H:$H</definedName>
    <definedName name="Z_43BCBF1E_CDCF_4541_8D79_87EDCECBC1FD_.wvu.Cols" localSheetId="8" hidden="1">'Attach 5'!$H:$H</definedName>
    <definedName name="Z_43BCBF1E_CDCF_4541_8D79_87EDCECBC1FD_.wvu.Cols" localSheetId="11" hidden="1">'Attach 6'!$H:$H</definedName>
    <definedName name="Z_43BCBF1E_CDCF_4541_8D79_87EDCECBC1FD_.wvu.PrintArea" localSheetId="14" hidden="1">'Attach 10'!$A$1:$E$22</definedName>
    <definedName name="Z_43BCBF1E_CDCF_4541_8D79_87EDCECBC1FD_.wvu.PrintArea" localSheetId="15" hidden="1">'Attach 11'!$A$1:$E$84</definedName>
    <definedName name="Z_43BCBF1E_CDCF_4541_8D79_87EDCECBC1FD_.wvu.PrintArea" localSheetId="17" hidden="1">'Attach 13'!$A$1:$E$23</definedName>
    <definedName name="Z_43BCBF1E_CDCF_4541_8D79_87EDCECBC1FD_.wvu.PrintArea" localSheetId="18" hidden="1">'Attach 14'!$A$1:$E$29</definedName>
    <definedName name="Z_43BCBF1E_CDCF_4541_8D79_87EDCECBC1FD_.wvu.PrintArea" localSheetId="20" hidden="1">'Attach 15'!$A$1:$E$85</definedName>
    <definedName name="Z_43BCBF1E_CDCF_4541_8D79_87EDCECBC1FD_.wvu.PrintArea" localSheetId="21" hidden="1">'Attach 16'!$A$1:$L$94</definedName>
    <definedName name="Z_43BCBF1E_CDCF_4541_8D79_87EDCECBC1FD_.wvu.PrintArea" localSheetId="24" hidden="1">'Attach 19'!$A$1:$E$35</definedName>
    <definedName name="Z_43BCBF1E_CDCF_4541_8D79_87EDCECBC1FD_.wvu.PrintArea" localSheetId="26" hidden="1">'Attach 23'!$A$1:$E$31</definedName>
    <definedName name="Z_43BCBF1E_CDCF_4541_8D79_87EDCECBC1FD_.wvu.PrintArea" localSheetId="3" hidden="1">'Attach 3(JV)'!$A$1:$E$28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1" hidden="1">'Attach 6'!$A$1:$E$51</definedName>
    <definedName name="Z_43BCBF1E_CDCF_4541_8D79_87EDCECBC1FD_.wvu.PrintArea" localSheetId="12" hidden="1">'Attach 7'!$A$1:$E$28</definedName>
    <definedName name="Z_43BCBF1E_CDCF_4541_8D79_87EDCECBC1FD_.wvu.PrintArea" localSheetId="13" hidden="1">'Attach 9'!$A$1:$E$58</definedName>
    <definedName name="Z_43BCBF1E_CDCF_4541_8D79_87EDCECBC1FD_.wvu.PrintArea" localSheetId="27" hidden="1">'Bid Form 1st Envelope '!$A$1:$F$123</definedName>
    <definedName name="Z_43BCBF1E_CDCF_4541_8D79_87EDCECBC1FD_.wvu.PrintArea" localSheetId="2" hidden="1">'Names of Bidder'!$B$1:$D$36</definedName>
    <definedName name="Z_43BCBF1E_CDCF_4541_8D79_87EDCECBC1FD_.wvu.PrintTitles" localSheetId="13" hidden="1">'Attach 9'!$18:$18</definedName>
    <definedName name="Z_43BCBF1E_CDCF_4541_8D79_87EDCECBC1FD_.wvu.Rows" localSheetId="20" hidden="1">'Attach 15'!$12:$13,'Attach 15'!$15:$15</definedName>
    <definedName name="Z_44C1C443_3199_4288_884A_D16AF7B2CD69_.wvu.Cols" localSheetId="20" hidden="1">'Attach 15'!$H:$H</definedName>
    <definedName name="Z_44C1C443_3199_4288_884A_D16AF7B2CD69_.wvu.Cols" localSheetId="8" hidden="1">'Attach 5'!$H:$H</definedName>
    <definedName name="Z_44C1C443_3199_4288_884A_D16AF7B2CD69_.wvu.Cols" localSheetId="11" hidden="1">'Attach 6'!$H:$H</definedName>
    <definedName name="Z_44C1C443_3199_4288_884A_D16AF7B2CD69_.wvu.PrintArea" localSheetId="14" hidden="1">'Attach 10'!$A$1:$E$22</definedName>
    <definedName name="Z_44C1C443_3199_4288_884A_D16AF7B2CD69_.wvu.PrintArea" localSheetId="15" hidden="1">'Attach 11'!$A$1:$E$28</definedName>
    <definedName name="Z_44C1C443_3199_4288_884A_D16AF7B2CD69_.wvu.PrintArea" localSheetId="17" hidden="1">'Attach 13'!$A$1:$E$21</definedName>
    <definedName name="Z_44C1C443_3199_4288_884A_D16AF7B2CD69_.wvu.PrintArea" localSheetId="18" hidden="1">'Attach 14'!$A$1:$E$29</definedName>
    <definedName name="Z_44C1C443_3199_4288_884A_D16AF7B2CD69_.wvu.PrintArea" localSheetId="19" hidden="1">'Attach 14-IP'!$A$8:$I$222</definedName>
    <definedName name="Z_44C1C443_3199_4288_884A_D16AF7B2CD69_.wvu.PrintArea" localSheetId="20" hidden="1">'Attach 15'!$A$1:$E$84</definedName>
    <definedName name="Z_44C1C443_3199_4288_884A_D16AF7B2CD69_.wvu.PrintArea" localSheetId="21" hidden="1">'Attach 16'!$A$1:$L$94</definedName>
    <definedName name="Z_44C1C443_3199_4288_884A_D16AF7B2CD69_.wvu.PrintArea" localSheetId="22" hidden="1">'Attach 17'!$A$1:$E$33</definedName>
    <definedName name="Z_44C1C443_3199_4288_884A_D16AF7B2CD69_.wvu.PrintArea" localSheetId="23" hidden="1">'Attach 18'!$A$1:$E$31</definedName>
    <definedName name="Z_44C1C443_3199_4288_884A_D16AF7B2CD69_.wvu.PrintArea" localSheetId="24" hidden="1">'Attach 19'!$A$1:$E$31</definedName>
    <definedName name="Z_44C1C443_3199_4288_884A_D16AF7B2CD69_.wvu.PrintArea" localSheetId="26" hidden="1">'Attach 23'!$A$1:$E$27</definedName>
    <definedName name="Z_44C1C443_3199_4288_884A_D16AF7B2CD69_.wvu.PrintArea" localSheetId="3" hidden="1">'Attach 3(JV)'!$A$1:$E$28</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1" hidden="1">'Attach 6'!$A$1:$E$28</definedName>
    <definedName name="Z_44C1C443_3199_4288_884A_D16AF7B2CD69_.wvu.PrintArea" localSheetId="12" hidden="1">'Attach 7'!$A$1:$E$28</definedName>
    <definedName name="Z_44C1C443_3199_4288_884A_D16AF7B2CD69_.wvu.PrintArea" localSheetId="13" hidden="1">'Attach 9'!$A$1:$E$52</definedName>
    <definedName name="Z_44C1C443_3199_4288_884A_D16AF7B2CD69_.wvu.PrintArea" localSheetId="27" hidden="1">'Bid Form 1st Envelope '!$A$1:$J$121</definedName>
    <definedName name="Z_44C1C443_3199_4288_884A_D16AF7B2CD69_.wvu.PrintArea" localSheetId="2" hidden="1">'Names of Bidder'!$B$1:$D$36</definedName>
    <definedName name="Z_44C1C443_3199_4288_884A_D16AF7B2CD69_.wvu.PrintTitles" localSheetId="13" hidden="1">'Attach 9'!$18:$18</definedName>
    <definedName name="Z_44C1C443_3199_4288_884A_D16AF7B2CD69_.wvu.Rows" localSheetId="20" hidden="1">'Attach 15'!$15:$15</definedName>
    <definedName name="Z_44C1C443_3199_4288_884A_D16AF7B2CD69_.wvu.Rows" localSheetId="22" hidden="1">'Attach 17'!$26:$26,'Attach 17'!$32:$209</definedName>
    <definedName name="Z_44C1C443_3199_4288_884A_D16AF7B2CD69_.wvu.Rows" localSheetId="23" hidden="1">'Attach 18'!$13:$13</definedName>
    <definedName name="Z_44C1C443_3199_4288_884A_D16AF7B2CD69_.wvu.Rows" localSheetId="24" hidden="1">'Attach 19'!$13:$13,'Attach 19'!$20:$28</definedName>
    <definedName name="Z_44C1C443_3199_4288_884A_D16AF7B2CD69_.wvu.Rows" localSheetId="26" hidden="1">'Attach 23'!$12:$12,'Attach 23'!$19:$24</definedName>
    <definedName name="Z_44C1C443_3199_4288_884A_D16AF7B2CD69_.wvu.Rows" localSheetId="8" hidden="1">'Attach 5'!$4:$4</definedName>
    <definedName name="Z_44C1C443_3199_4288_884A_D16AF7B2CD69_.wvu.Rows" localSheetId="27" hidden="1">'Bid Form 1st Envelope '!$46:$46</definedName>
    <definedName name="Z_44C1C443_3199_4288_884A_D16AF7B2CD69_.wvu.Rows" localSheetId="2" hidden="1">'Names of Bidder'!$28:$30</definedName>
    <definedName name="Z_494F6778_23FE_4AAC_B37D_6C7543FC13B9_.wvu.Cols" localSheetId="20" hidden="1">'Attach 15'!$H:$H</definedName>
    <definedName name="Z_494F6778_23FE_4AAC_B37D_6C7543FC13B9_.wvu.Cols" localSheetId="8" hidden="1">'Attach 5'!$H:$H</definedName>
    <definedName name="Z_494F6778_23FE_4AAC_B37D_6C7543FC13B9_.wvu.Cols" localSheetId="11" hidden="1">'Attach 6'!$H:$H</definedName>
    <definedName name="Z_494F6778_23FE_4AAC_B37D_6C7543FC13B9_.wvu.Cols" localSheetId="4" hidden="1">'Attach-3 (QR)'!$J:$L</definedName>
    <definedName name="Z_494F6778_23FE_4AAC_B37D_6C7543FC13B9_.wvu.PrintArea" localSheetId="14" hidden="1">'Attach 10'!$A$1:$E$22</definedName>
    <definedName name="Z_494F6778_23FE_4AAC_B37D_6C7543FC13B9_.wvu.PrintArea" localSheetId="15" hidden="1">'Attach 11'!$A$1:$E$84</definedName>
    <definedName name="Z_494F6778_23FE_4AAC_B37D_6C7543FC13B9_.wvu.PrintArea" localSheetId="17" hidden="1">'Attach 13'!$A$1:$E$23</definedName>
    <definedName name="Z_494F6778_23FE_4AAC_B37D_6C7543FC13B9_.wvu.PrintArea" localSheetId="18" hidden="1">'Attach 14'!$A$1:$E$29</definedName>
    <definedName name="Z_494F6778_23FE_4AAC_B37D_6C7543FC13B9_.wvu.PrintArea" localSheetId="19" hidden="1">'Attach 14-IP'!$A$8:$I$222</definedName>
    <definedName name="Z_494F6778_23FE_4AAC_B37D_6C7543FC13B9_.wvu.PrintArea" localSheetId="20" hidden="1">'Attach 15'!$A$1:$E$84</definedName>
    <definedName name="Z_494F6778_23FE_4AAC_B37D_6C7543FC13B9_.wvu.PrintArea" localSheetId="21" hidden="1">'Attach 16'!$A$1:$L$94</definedName>
    <definedName name="Z_494F6778_23FE_4AAC_B37D_6C7543FC13B9_.wvu.PrintArea" localSheetId="24" hidden="1">'Attach 19'!$A$1:$E$35</definedName>
    <definedName name="Z_494F6778_23FE_4AAC_B37D_6C7543FC13B9_.wvu.PrintArea" localSheetId="26" hidden="1">'Attach 23'!$A$1:$E$31</definedName>
    <definedName name="Z_494F6778_23FE_4AAC_B37D_6C7543FC13B9_.wvu.PrintArea" localSheetId="3" hidden="1">'Attach 3(JV)'!$A$1:$E$28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1" hidden="1">'Attach 6'!$A$1:$E$51</definedName>
    <definedName name="Z_494F6778_23FE_4AAC_B37D_6C7543FC13B9_.wvu.PrintArea" localSheetId="12" hidden="1">'Attach 7'!$A$1:$E$28</definedName>
    <definedName name="Z_494F6778_23FE_4AAC_B37D_6C7543FC13B9_.wvu.PrintArea" localSheetId="13" hidden="1">'Attach 9'!$A$1:$E$58</definedName>
    <definedName name="Z_494F6778_23FE_4AAC_B37D_6C7543FC13B9_.wvu.PrintArea" localSheetId="4" hidden="1">'Attach-3 (QR)'!$A$1:$I$341</definedName>
    <definedName name="Z_494F6778_23FE_4AAC_B37D_6C7543FC13B9_.wvu.PrintArea" localSheetId="27" hidden="1">'Bid Form 1st Envelope '!$A$1:$F$123</definedName>
    <definedName name="Z_494F6778_23FE_4AAC_B37D_6C7543FC13B9_.wvu.PrintArea" localSheetId="2" hidden="1">'Names of Bidder'!$B$1:$D$36</definedName>
    <definedName name="Z_494F6778_23FE_4AAC_B37D_6C7543FC13B9_.wvu.PrintTitles" localSheetId="13" hidden="1">'Attach 9'!$18:$18</definedName>
    <definedName name="Z_494F6778_23FE_4AAC_B37D_6C7543FC13B9_.wvu.Rows" localSheetId="20" hidden="1">'Attach 15'!$15:$15</definedName>
    <definedName name="Z_494F6778_23FE_4AAC_B37D_6C7543FC13B9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2" hidden="1">'Names of Bidder'!$28:$30</definedName>
    <definedName name="Z_4D67A8FB_66CE_4EFD_8932_C754BE25ED43_.wvu.Cols" localSheetId="20" hidden="1">'Attach 15'!$F:$F,'Attach 15'!$H:$H</definedName>
    <definedName name="Z_4D67A8FB_66CE_4EFD_8932_C754BE25ED43_.wvu.Cols" localSheetId="3" hidden="1">'Attach 3(JV)'!$F:$F</definedName>
    <definedName name="Z_4D67A8FB_66CE_4EFD_8932_C754BE25ED43_.wvu.Cols" localSheetId="8" hidden="1">'Attach 5'!$H:$H</definedName>
    <definedName name="Z_4D67A8FB_66CE_4EFD_8932_C754BE25ED43_.wvu.Cols" localSheetId="11" hidden="1">'Attach 6'!$H:$H</definedName>
    <definedName name="Z_4D67A8FB_66CE_4EFD_8932_C754BE25ED43_.wvu.Cols" localSheetId="2" hidden="1">'Names of Bidder'!$F:$G,'Names of Bidder'!$I:$I</definedName>
    <definedName name="Z_4D67A8FB_66CE_4EFD_8932_C754BE25ED43_.wvu.PrintArea" localSheetId="14" hidden="1">'Attach 10'!$A$1:$E$20</definedName>
    <definedName name="Z_4D67A8FB_66CE_4EFD_8932_C754BE25ED43_.wvu.PrintArea" localSheetId="15" hidden="1">'Attach 11'!$A$1:$E$28</definedName>
    <definedName name="Z_4D67A8FB_66CE_4EFD_8932_C754BE25ED43_.wvu.PrintArea" localSheetId="17" hidden="1">'Attach 13'!$A$1:$E$21</definedName>
    <definedName name="Z_4D67A8FB_66CE_4EFD_8932_C754BE25ED43_.wvu.PrintArea" localSheetId="18" hidden="1">'Attach 14'!$A$1:$E$29</definedName>
    <definedName name="Z_4D67A8FB_66CE_4EFD_8932_C754BE25ED43_.wvu.PrintArea" localSheetId="19" hidden="1">'Attach 14-IP'!$A$8:$I$222</definedName>
    <definedName name="Z_4D67A8FB_66CE_4EFD_8932_C754BE25ED43_.wvu.PrintArea" localSheetId="20" hidden="1">'Attach 15'!$A$1:$E$84</definedName>
    <definedName name="Z_4D67A8FB_66CE_4EFD_8932_C754BE25ED43_.wvu.PrintArea" localSheetId="21" hidden="1">'Attach 16'!$A$1:$L$94</definedName>
    <definedName name="Z_4D67A8FB_66CE_4EFD_8932_C754BE25ED43_.wvu.PrintArea" localSheetId="22" hidden="1">'Attach 17'!$A$1:$E$30</definedName>
    <definedName name="Z_4D67A8FB_66CE_4EFD_8932_C754BE25ED43_.wvu.PrintArea" localSheetId="23" hidden="1">'Attach 18'!$A$1:$E$31</definedName>
    <definedName name="Z_4D67A8FB_66CE_4EFD_8932_C754BE25ED43_.wvu.PrintArea" localSheetId="24" hidden="1">'Attach 19'!$A$1:$E$31</definedName>
    <definedName name="Z_4D67A8FB_66CE_4EFD_8932_C754BE25ED43_.wvu.PrintArea" localSheetId="26" hidden="1">'Attach 23'!$A$1:$E$27</definedName>
    <definedName name="Z_4D67A8FB_66CE_4EFD_8932_C754BE25ED43_.wvu.PrintArea" localSheetId="3" hidden="1">'Attach 3(JV)'!$A$1:$E$26</definedName>
    <definedName name="Z_4D67A8FB_66CE_4EFD_8932_C754BE25ED43_.wvu.PrintArea" localSheetId="5" hidden="1">'Attach 4'!$A$1:$E$24</definedName>
    <definedName name="Z_4D67A8FB_66CE_4EFD_8932_C754BE25ED43_.wvu.PrintArea" localSheetId="6" hidden="1">'Attach 4 (A)'!$A$1:$E$26</definedName>
    <definedName name="Z_4D67A8FB_66CE_4EFD_8932_C754BE25ED43_.wvu.PrintArea" localSheetId="7" hidden="1">'Attach 4 (B)'!$A$1:$E$25</definedName>
    <definedName name="Z_4D67A8FB_66CE_4EFD_8932_C754BE25ED43_.wvu.PrintArea" localSheetId="8" hidden="1">'Attach 5'!$A$1:$E$28</definedName>
    <definedName name="Z_4D67A8FB_66CE_4EFD_8932_C754BE25ED43_.wvu.PrintArea" localSheetId="9" hidden="1">'Attach 5A'!$A$1:$E$29</definedName>
    <definedName name="Z_4D67A8FB_66CE_4EFD_8932_C754BE25ED43_.wvu.PrintArea" localSheetId="10" hidden="1">'Attach 5B'!$A$1:$E$28</definedName>
    <definedName name="Z_4D67A8FB_66CE_4EFD_8932_C754BE25ED43_.wvu.PrintArea" localSheetId="11" hidden="1">'Attach 6'!$A$1:$E$27</definedName>
    <definedName name="Z_4D67A8FB_66CE_4EFD_8932_C754BE25ED43_.wvu.PrintArea" localSheetId="12" hidden="1">'Attach 7'!$A$1:$E$28</definedName>
    <definedName name="Z_4D67A8FB_66CE_4EFD_8932_C754BE25ED43_.wvu.PrintArea" localSheetId="13" hidden="1">'Attach 9'!$A$1:$E$52</definedName>
    <definedName name="Z_4D67A8FB_66CE_4EFD_8932_C754BE25ED43_.wvu.PrintArea" localSheetId="25" hidden="1">'Attach-20'!$A$1:$E$36</definedName>
    <definedName name="Z_4D67A8FB_66CE_4EFD_8932_C754BE25ED43_.wvu.PrintArea" localSheetId="4" hidden="1">'Attach-3 (QR)'!$A$1:$I$340</definedName>
    <definedName name="Z_4D67A8FB_66CE_4EFD_8932_C754BE25ED43_.wvu.PrintArea" localSheetId="27" hidden="1">'Bid Form 1st Envelope '!$A$1:$F$123</definedName>
    <definedName name="Z_4D67A8FB_66CE_4EFD_8932_C754BE25ED43_.wvu.PrintArea" localSheetId="1" hidden="1">Cover!$A$1:$F$20</definedName>
    <definedName name="Z_4D67A8FB_66CE_4EFD_8932_C754BE25ED43_.wvu.PrintArea" localSheetId="2" hidden="1">'Names of Bidder'!$B$1:$D$36</definedName>
    <definedName name="Z_4D67A8FB_66CE_4EFD_8932_C754BE25ED43_.wvu.PrintTitles" localSheetId="13" hidden="1">'Attach 9'!$18:$18</definedName>
    <definedName name="Z_4D67A8FB_66CE_4EFD_8932_C754BE25ED43_.wvu.Rows" localSheetId="15" hidden="1">'Attach 11'!$29:$85</definedName>
    <definedName name="Z_4D67A8FB_66CE_4EFD_8932_C754BE25ED43_.wvu.Rows" localSheetId="20" hidden="1">'Attach 15'!$15:$15</definedName>
    <definedName name="Z_4D67A8FB_66CE_4EFD_8932_C754BE25ED43_.wvu.Rows" localSheetId="21" hidden="1">'Attach 16'!$89:$92</definedName>
    <definedName name="Z_4D67A8FB_66CE_4EFD_8932_C754BE25ED43_.wvu.Rows" localSheetId="22" hidden="1">'Attach 17'!$26:$26,'Attach 17'!$32:$209</definedName>
    <definedName name="Z_4D67A8FB_66CE_4EFD_8932_C754BE25ED43_.wvu.Rows" localSheetId="23" hidden="1">'Attach 18'!$13:$13</definedName>
    <definedName name="Z_4D67A8FB_66CE_4EFD_8932_C754BE25ED43_.wvu.Rows" localSheetId="24" hidden="1">'Attach 19'!$13:$13,'Attach 19'!$20:$28</definedName>
    <definedName name="Z_4D67A8FB_66CE_4EFD_8932_C754BE25ED43_.wvu.Rows" localSheetId="26" hidden="1">'Attach 23'!$12:$12,'Attach 23'!$19:$24</definedName>
    <definedName name="Z_4D67A8FB_66CE_4EFD_8932_C754BE25ED43_.wvu.Rows" localSheetId="25" hidden="1">'Attach-20'!$13:$13</definedName>
    <definedName name="Z_4D67A8FB_66CE_4EFD_8932_C754BE25ED43_.wvu.Rows" localSheetId="4" hidden="1">'Attach-3 (QR)'!$85:$85,'Attach-3 (QR)'!#REF!,'Attach-3 (QR)'!$128:$152,'Attach-3 (QR)'!$240:$277</definedName>
    <definedName name="Z_4D67A8FB_66CE_4EFD_8932_C754BE25ED43_.wvu.Rows" localSheetId="2" hidden="1">'Names of Bidder'!$11:$11,'Names of Bidder'!$28:$30</definedName>
    <definedName name="Z_564AA8DD_E850_4E6F_BA1D_8F79D1361145_.wvu.Cols" localSheetId="16" hidden="1">'Attach 12'!$I:$I</definedName>
    <definedName name="Z_564AA8DD_E850_4E6F_BA1D_8F79D1361145_.wvu.PrintArea" localSheetId="16" hidden="1">'Attach 12'!$A$1:$F$215</definedName>
    <definedName name="Z_564AA8DD_E850_4E6F_BA1D_8F79D1361145_.wvu.Rows" localSheetId="16" hidden="1">'Attach 12'!$18:$31,'Attach 12'!$33:$48,'Attach 12'!#REF!,'Attach 12'!#REF!,'Attach 12'!$197:$197,'Attach 12'!#REF!,'Attach 12'!#REF!,'Attach 12'!$217:$304</definedName>
    <definedName name="Z_57EC2AB3_459C_475C_AFE6_EBB6882FA67E_.wvu.Cols" localSheetId="16" hidden="1">'Attach 12'!$H:$I</definedName>
    <definedName name="Z_57EC2AB3_459C_475C_AFE6_EBB6882FA67E_.wvu.Cols" localSheetId="4" hidden="1">'Attach-3 (QR)'!$J:$J,'Attach-3 (QR)'!$L:$M</definedName>
    <definedName name="Z_57EC2AB3_459C_475C_AFE6_EBB6882FA67E_.wvu.PrintArea" localSheetId="16" hidden="1">'Attach 12'!$A$1:$G$215</definedName>
    <definedName name="Z_57EC2AB3_459C_475C_AFE6_EBB6882FA67E_.wvu.PrintArea" localSheetId="4" hidden="1">'Attach-3 (QR)'!$A$1:$I$341</definedName>
    <definedName name="Z_57EC2AB3_459C_475C_AFE6_EBB6882FA67E_.wvu.Rows" localSheetId="16" hidden="1">'Attach 12'!$4:$4,'Attach 12'!#REF!,'Attach 12'!$217:$304</definedName>
    <definedName name="Z_582CF44B_0703_4CA2_AB84_00685031CD39_.wvu.Cols" localSheetId="16" hidden="1">'Attach 12'!$I:$I</definedName>
    <definedName name="Z_582CF44B_0703_4CA2_AB84_00685031CD39_.wvu.Cols" localSheetId="4" hidden="1">'Attach-3 (QR)'!$N:$O</definedName>
    <definedName name="Z_582CF44B_0703_4CA2_AB84_00685031CD39_.wvu.PrintArea" localSheetId="16" hidden="1">'Attach 12'!$A$1:$F$215</definedName>
    <definedName name="Z_582CF44B_0703_4CA2_AB84_00685031CD39_.wvu.PrintArea" localSheetId="4" hidden="1">'Attach-3 (QR)'!$A$1:$I$341</definedName>
    <definedName name="Z_582CF44B_0703_4CA2_AB84_00685031CD39_.wvu.Rows" localSheetId="16" hidden="1">'Attach 12'!$17:$30,'Attach 12'!#REF!,'Attach 12'!$31:$31,'Attach 12'!$48:$48,'Attach 12'!#REF!,'Attach 12'!#REF!,'Attach 12'!#REF!,'Attach 12'!#REF!,'Attach 12'!#REF!,'Attach 12'!#REF!,'Attach 12'!$217:$304</definedName>
    <definedName name="Z_582CF44B_0703_4CA2_AB84_00685031CD39_.wvu.Rows" localSheetId="4" hidden="1">'Attach-3 (QR)'!#REF!,'Attach-3 (QR)'!#REF!,'Attach-3 (QR)'!$160:$160,'Attach-3 (QR)'!$164:$164,'Attach-3 (QR)'!$166:$167,'Attach-3 (QR)'!#REF!,'Attach-3 (QR)'!$218:$220,'Attach-3 (QR)'!$247:$277,'Attach-3 (QR)'!$282:$290</definedName>
    <definedName name="Z_6B2C1320_5106_401D_86E8_03FFC7419150_.wvu.Cols" localSheetId="16" hidden="1">'Attach 12'!$I:$I</definedName>
    <definedName name="Z_6B2C1320_5106_401D_86E8_03FFC7419150_.wvu.Cols" localSheetId="4" hidden="1">'Attach-3 (QR)'!$J:$J,'Attach-3 (QR)'!#REF!</definedName>
    <definedName name="Z_6B2C1320_5106_401D_86E8_03FFC7419150_.wvu.PrintArea" localSheetId="16" hidden="1">'Attach 12'!$A$1:$F$215</definedName>
    <definedName name="Z_6B2C1320_5106_401D_86E8_03FFC7419150_.wvu.PrintArea" localSheetId="4" hidden="1">'Attach-3 (QR)'!$A$1:$I$341</definedName>
    <definedName name="Z_6B2C1320_5106_401D_86E8_03FFC7419150_.wvu.Rows" localSheetId="16" hidden="1">'Attach 12'!$30:$30,'Attach 12'!#REF!,'Attach 12'!#REF!,'Attach 12'!#REF!,'Attach 12'!$217:$304</definedName>
    <definedName name="Z_6B2C1320_5106_401D_86E8_03FFC7419150_.wvu.Rows" localSheetId="4" hidden="1">'Attach-3 (QR)'!#REF!,'Attach-3 (QR)'!#REF!</definedName>
    <definedName name="Z_6FD3A41D_DEEE_48F5_96DB_6021F0BEBAF6_.wvu.Cols" localSheetId="16" hidden="1">'Attach 12'!$I:$I</definedName>
    <definedName name="Z_6FD3A41D_DEEE_48F5_96DB_6021F0BEBAF6_.wvu.Cols" localSheetId="4" hidden="1">'Attach-3 (QR)'!$N:$O</definedName>
    <definedName name="Z_6FD3A41D_DEEE_48F5_96DB_6021F0BEBAF6_.wvu.PrintArea" localSheetId="16" hidden="1">'Attach 12'!$A$1:$F$215</definedName>
    <definedName name="Z_6FD3A41D_DEEE_48F5_96DB_6021F0BEBAF6_.wvu.PrintArea" localSheetId="4" hidden="1">'Attach-3 (QR)'!$A$1:$I$341</definedName>
    <definedName name="Z_6FD3A41D_DEEE_48F5_96DB_6021F0BEBAF6_.wvu.Rows" localSheetId="16" hidden="1">'Attach 12'!$18:$31,'Attach 12'!$33:$48,'Attach 12'!#REF!,'Attach 12'!#REF!,'Attach 12'!$197:$197,'Attach 12'!#REF!,'Attach 12'!#REF!,'Attach 12'!$217:$304</definedName>
    <definedName name="Z_6FD3A41D_DEEE_48F5_96DB_6021F0BEBAF6_.wvu.Rows" localSheetId="4" hidden="1">'Attach-3 (QR)'!$57:$57,'Attach-3 (QR)'!#REF!,'Attach-3 (QR)'!#REF!,'Attach-3 (QR)'!$160:$160,'Attach-3 (QR)'!#REF!,'Attach-3 (QR)'!$166:$167,'Attach-3 (QR)'!#REF!,'Attach-3 (QR)'!$218:$220,'Attach-3 (QR)'!$239:$278,'Attach-3 (QR)'!$282:$290,'Attach-3 (QR)'!$306:$316</definedName>
    <definedName name="Z_728AEB16_F9CD_4198_B4E9_2E28A5E42262_.wvu.Cols" localSheetId="16" hidden="1">'Attach 12'!$I:$I</definedName>
    <definedName name="Z_728AEB16_F9CD_4198_B4E9_2E28A5E42262_.wvu.PrintArea" localSheetId="16" hidden="1">'Attach 12'!$A$1:$F$215</definedName>
    <definedName name="Z_728AEB16_F9CD_4198_B4E9_2E28A5E42262_.wvu.Rows" localSheetId="16" hidden="1">'Attach 12'!$18:$31,'Attach 12'!$33:$48,'Attach 12'!#REF!,'Attach 12'!#REF!,'Attach 12'!$197:$197,'Attach 12'!#REF!,'Attach 12'!#REF!,'Attach 12'!$217:$304</definedName>
    <definedName name="Z_72E27F64_009C_4321_B742_209DBE340E6D_.wvu.Cols" localSheetId="16" hidden="1">'Attach 12'!$G:$I</definedName>
    <definedName name="Z_72E27F64_009C_4321_B742_209DBE340E6D_.wvu.PrintArea" localSheetId="16" hidden="1">'Attach 12'!$A$1:$F$220</definedName>
    <definedName name="Z_72E27F64_009C_4321_B742_209DBE340E6D_.wvu.Rows" localSheetId="16" hidden="1">'Attach 12'!$38:$45,'Attach 12'!$81:$85</definedName>
    <definedName name="Z_77353208_2D17_4D2E_ADE3_4F168F350B73_.wvu.Cols" localSheetId="20" hidden="1">'Attach 15'!$F:$F,'Attach 15'!$H:$H</definedName>
    <definedName name="Z_77353208_2D17_4D2E_ADE3_4F168F350B73_.wvu.Cols" localSheetId="3" hidden="1">'Attach 3(JV)'!$F:$F</definedName>
    <definedName name="Z_77353208_2D17_4D2E_ADE3_4F168F350B73_.wvu.Cols" localSheetId="8" hidden="1">'Attach 5'!$H:$H</definedName>
    <definedName name="Z_77353208_2D17_4D2E_ADE3_4F168F350B73_.wvu.Cols" localSheetId="11" hidden="1">'Attach 6'!$H:$H</definedName>
    <definedName name="Z_77353208_2D17_4D2E_ADE3_4F168F350B73_.wvu.Cols" localSheetId="2" hidden="1">'Names of Bidder'!$F:$G,'Names of Bidder'!$I:$I</definedName>
    <definedName name="Z_77353208_2D17_4D2E_ADE3_4F168F350B73_.wvu.PrintArea" localSheetId="14" hidden="1">'Attach 10'!$A$1:$E$20</definedName>
    <definedName name="Z_77353208_2D17_4D2E_ADE3_4F168F350B73_.wvu.PrintArea" localSheetId="15" hidden="1">'Attach 11'!$A$1:$E$28</definedName>
    <definedName name="Z_77353208_2D17_4D2E_ADE3_4F168F350B73_.wvu.PrintArea" localSheetId="17" hidden="1">'Attach 13'!$A$1:$E$21</definedName>
    <definedName name="Z_77353208_2D17_4D2E_ADE3_4F168F350B73_.wvu.PrintArea" localSheetId="18" hidden="1">'Attach 14'!$A$1:$E$29</definedName>
    <definedName name="Z_77353208_2D17_4D2E_ADE3_4F168F350B73_.wvu.PrintArea" localSheetId="19" hidden="1">'Attach 14-IP'!$A$8:$I$222</definedName>
    <definedName name="Z_77353208_2D17_4D2E_ADE3_4F168F350B73_.wvu.PrintArea" localSheetId="20" hidden="1">'Attach 15'!$A$1:$E$84</definedName>
    <definedName name="Z_77353208_2D17_4D2E_ADE3_4F168F350B73_.wvu.PrintArea" localSheetId="21" hidden="1">'Attach 16'!$A$1:$L$94</definedName>
    <definedName name="Z_77353208_2D17_4D2E_ADE3_4F168F350B73_.wvu.PrintArea" localSheetId="22" hidden="1">'Attach 17'!$A$1:$E$30</definedName>
    <definedName name="Z_77353208_2D17_4D2E_ADE3_4F168F350B73_.wvu.PrintArea" localSheetId="23" hidden="1">'Attach 18'!$A$1:$E$31</definedName>
    <definedName name="Z_77353208_2D17_4D2E_ADE3_4F168F350B73_.wvu.PrintArea" localSheetId="24" hidden="1">'Attach 19'!$A$1:$E$31</definedName>
    <definedName name="Z_77353208_2D17_4D2E_ADE3_4F168F350B73_.wvu.PrintArea" localSheetId="26" hidden="1">'Attach 23'!$A$1:$E$27</definedName>
    <definedName name="Z_77353208_2D17_4D2E_ADE3_4F168F350B73_.wvu.PrintArea" localSheetId="3" hidden="1">'Attach 3(JV)'!$A$1:$E$26</definedName>
    <definedName name="Z_77353208_2D17_4D2E_ADE3_4F168F350B73_.wvu.PrintArea" localSheetId="5" hidden="1">'Attach 4'!$A$1:$E$24</definedName>
    <definedName name="Z_77353208_2D17_4D2E_ADE3_4F168F350B73_.wvu.PrintArea" localSheetId="6" hidden="1">'Attach 4 (A)'!$A$1:$E$26</definedName>
    <definedName name="Z_77353208_2D17_4D2E_ADE3_4F168F350B73_.wvu.PrintArea" localSheetId="7" hidden="1">'Attach 4 (B)'!$A$1:$E$25</definedName>
    <definedName name="Z_77353208_2D17_4D2E_ADE3_4F168F350B73_.wvu.PrintArea" localSheetId="8" hidden="1">'Attach 5'!$A$1:$E$28</definedName>
    <definedName name="Z_77353208_2D17_4D2E_ADE3_4F168F350B73_.wvu.PrintArea" localSheetId="9" hidden="1">'Attach 5A'!$A$1:$E$29</definedName>
    <definedName name="Z_77353208_2D17_4D2E_ADE3_4F168F350B73_.wvu.PrintArea" localSheetId="10" hidden="1">'Attach 5B'!$A$1:$E$28</definedName>
    <definedName name="Z_77353208_2D17_4D2E_ADE3_4F168F350B73_.wvu.PrintArea" localSheetId="11" hidden="1">'Attach 6'!$A$1:$E$27</definedName>
    <definedName name="Z_77353208_2D17_4D2E_ADE3_4F168F350B73_.wvu.PrintArea" localSheetId="12" hidden="1">'Attach 7'!$A$1:$E$28</definedName>
    <definedName name="Z_77353208_2D17_4D2E_ADE3_4F168F350B73_.wvu.PrintArea" localSheetId="13" hidden="1">'Attach 9'!$A$1:$E$52</definedName>
    <definedName name="Z_77353208_2D17_4D2E_ADE3_4F168F350B73_.wvu.PrintArea" localSheetId="25" hidden="1">'Attach-20'!$A$1:$E$36</definedName>
    <definedName name="Z_77353208_2D17_4D2E_ADE3_4F168F350B73_.wvu.PrintArea" localSheetId="4" hidden="1">'Attach-3 (QR)'!$A$1:$I$340</definedName>
    <definedName name="Z_77353208_2D17_4D2E_ADE3_4F168F350B73_.wvu.PrintArea" localSheetId="27" hidden="1">'Bid Form 1st Envelope '!$A$1:$F$123</definedName>
    <definedName name="Z_77353208_2D17_4D2E_ADE3_4F168F350B73_.wvu.PrintArea" localSheetId="1" hidden="1">Cover!$A$1:$F$20</definedName>
    <definedName name="Z_77353208_2D17_4D2E_ADE3_4F168F350B73_.wvu.PrintArea" localSheetId="2" hidden="1">'Names of Bidder'!$B$1:$D$36</definedName>
    <definedName name="Z_77353208_2D17_4D2E_ADE3_4F168F350B73_.wvu.PrintTitles" localSheetId="13" hidden="1">'Attach 9'!$18:$18</definedName>
    <definedName name="Z_77353208_2D17_4D2E_ADE3_4F168F350B73_.wvu.Rows" localSheetId="15" hidden="1">'Attach 11'!$29:$85</definedName>
    <definedName name="Z_77353208_2D17_4D2E_ADE3_4F168F350B73_.wvu.Rows" localSheetId="20" hidden="1">'Attach 15'!$15:$15</definedName>
    <definedName name="Z_77353208_2D17_4D2E_ADE3_4F168F350B73_.wvu.Rows" localSheetId="21" hidden="1">'Attach 16'!$89:$92</definedName>
    <definedName name="Z_77353208_2D17_4D2E_ADE3_4F168F350B73_.wvu.Rows" localSheetId="22" hidden="1">'Attach 17'!$26:$26,'Attach 17'!$32:$209</definedName>
    <definedName name="Z_77353208_2D17_4D2E_ADE3_4F168F350B73_.wvu.Rows" localSheetId="23" hidden="1">'Attach 18'!$13:$13</definedName>
    <definedName name="Z_77353208_2D17_4D2E_ADE3_4F168F350B73_.wvu.Rows" localSheetId="24" hidden="1">'Attach 19'!$13:$13,'Attach 19'!$20:$28</definedName>
    <definedName name="Z_77353208_2D17_4D2E_ADE3_4F168F350B73_.wvu.Rows" localSheetId="26" hidden="1">'Attach 23'!$12:$12,'Attach 23'!$19:$24</definedName>
    <definedName name="Z_77353208_2D17_4D2E_ADE3_4F168F350B73_.wvu.Rows" localSheetId="25" hidden="1">'Attach-20'!$13:$13</definedName>
    <definedName name="Z_77353208_2D17_4D2E_ADE3_4F168F350B73_.wvu.Rows" localSheetId="4" hidden="1">'Attach-3 (QR)'!$85:$85,'Attach-3 (QR)'!$144:$151,'Attach-3 (QR)'!$240:$277</definedName>
    <definedName name="Z_77353208_2D17_4D2E_ADE3_4F168F350B73_.wvu.Rows" localSheetId="2" hidden="1">'Names of Bidder'!$11:$11,'Names of Bidder'!$28:$30</definedName>
    <definedName name="Z_7A88FC7A_7690_48AB_B789_172043AFADC8_.wvu.Cols" localSheetId="20" hidden="1">'Attach 15'!$H:$H</definedName>
    <definedName name="Z_7A88FC7A_7690_48AB_B789_172043AFADC8_.wvu.Cols" localSheetId="8" hidden="1">'Attach 5'!$H:$H</definedName>
    <definedName name="Z_7A88FC7A_7690_48AB_B789_172043AFADC8_.wvu.Cols" localSheetId="11" hidden="1">'Attach 6'!$H:$H</definedName>
    <definedName name="Z_7A88FC7A_7690_48AB_B789_172043AFADC8_.wvu.PrintArea" localSheetId="14" hidden="1">'Attach 10'!$A$1:$E$20</definedName>
    <definedName name="Z_7A88FC7A_7690_48AB_B789_172043AFADC8_.wvu.PrintArea" localSheetId="15" hidden="1">'Attach 11'!$A$1:$E$28</definedName>
    <definedName name="Z_7A88FC7A_7690_48AB_B789_172043AFADC8_.wvu.PrintArea" localSheetId="17" hidden="1">'Attach 13'!$A$1:$E$21</definedName>
    <definedName name="Z_7A88FC7A_7690_48AB_B789_172043AFADC8_.wvu.PrintArea" localSheetId="18" hidden="1">'Attach 14'!$A$1:$E$29</definedName>
    <definedName name="Z_7A88FC7A_7690_48AB_B789_172043AFADC8_.wvu.PrintArea" localSheetId="19" hidden="1">'Attach 14-IP'!$A$8:$I$222</definedName>
    <definedName name="Z_7A88FC7A_7690_48AB_B789_172043AFADC8_.wvu.PrintArea" localSheetId="20" hidden="1">'Attach 15'!$A$1:$E$84</definedName>
    <definedName name="Z_7A88FC7A_7690_48AB_B789_172043AFADC8_.wvu.PrintArea" localSheetId="21" hidden="1">'Attach 16'!$A$1:$L$94</definedName>
    <definedName name="Z_7A88FC7A_7690_48AB_B789_172043AFADC8_.wvu.PrintArea" localSheetId="22" hidden="1">'Attach 17'!$A$1:$E$30</definedName>
    <definedName name="Z_7A88FC7A_7690_48AB_B789_172043AFADC8_.wvu.PrintArea" localSheetId="23" hidden="1">'Attach 18'!$A$1:$E$31</definedName>
    <definedName name="Z_7A88FC7A_7690_48AB_B789_172043AFADC8_.wvu.PrintArea" localSheetId="24" hidden="1">'Attach 19'!$A$1:$E$31</definedName>
    <definedName name="Z_7A88FC7A_7690_48AB_B789_172043AFADC8_.wvu.PrintArea" localSheetId="26" hidden="1">'Attach 23'!$A$1:$E$27</definedName>
    <definedName name="Z_7A88FC7A_7690_48AB_B789_172043AFADC8_.wvu.PrintArea" localSheetId="3" hidden="1">'Attach 3(JV)'!$A$1:$E$26</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5B'!$A$1:$E$28</definedName>
    <definedName name="Z_7A88FC7A_7690_48AB_B789_172043AFADC8_.wvu.PrintArea" localSheetId="11" hidden="1">'Attach 6'!$A$1:$E$27</definedName>
    <definedName name="Z_7A88FC7A_7690_48AB_B789_172043AFADC8_.wvu.PrintArea" localSheetId="12" hidden="1">'Attach 7'!$A$1:$E$28</definedName>
    <definedName name="Z_7A88FC7A_7690_48AB_B789_172043AFADC8_.wvu.PrintArea" localSheetId="13" hidden="1">'Attach 9'!$A$1:$E$52</definedName>
    <definedName name="Z_7A88FC7A_7690_48AB_B789_172043AFADC8_.wvu.PrintArea" localSheetId="25" hidden="1">'Attach-20'!$A$1:$E$36</definedName>
    <definedName name="Z_7A88FC7A_7690_48AB_B789_172043AFADC8_.wvu.PrintArea" localSheetId="27" hidden="1">'Bid Form 1st Envelope '!$A$1:$F$123</definedName>
    <definedName name="Z_7A88FC7A_7690_48AB_B789_172043AFADC8_.wvu.PrintArea" localSheetId="2" hidden="1">'Names of Bidder'!$B$1:$D$36</definedName>
    <definedName name="Z_7A88FC7A_7690_48AB_B789_172043AFADC8_.wvu.PrintTitles" localSheetId="13" hidden="1">'Attach 9'!$18:$18</definedName>
    <definedName name="Z_7A88FC7A_7690_48AB_B789_172043AFADC8_.wvu.Rows" localSheetId="15" hidden="1">'Attach 11'!$29:$85</definedName>
    <definedName name="Z_7A88FC7A_7690_48AB_B789_172043AFADC8_.wvu.Rows" localSheetId="20" hidden="1">'Attach 15'!$15:$15</definedName>
    <definedName name="Z_7A88FC7A_7690_48AB_B789_172043AFADC8_.wvu.Rows" localSheetId="22" hidden="1">'Attach 17'!$26:$26,'Attach 17'!$32:$209</definedName>
    <definedName name="Z_7A88FC7A_7690_48AB_B789_172043AFADC8_.wvu.Rows" localSheetId="23" hidden="1">'Attach 18'!$13:$13</definedName>
    <definedName name="Z_7A88FC7A_7690_48AB_B789_172043AFADC8_.wvu.Rows" localSheetId="24" hidden="1">'Attach 19'!$13:$13,'Attach 19'!$20:$28</definedName>
    <definedName name="Z_7A88FC7A_7690_48AB_B789_172043AFADC8_.wvu.Rows" localSheetId="26" hidden="1">'Attach 23'!$12:$12,'Attach 23'!$19:$24</definedName>
    <definedName name="Z_7A88FC7A_7690_48AB_B789_172043AFADC8_.wvu.Rows" localSheetId="8" hidden="1">'Attach 5'!$4:$4</definedName>
    <definedName name="Z_7A88FC7A_7690_48AB_B789_172043AFADC8_.wvu.Rows" localSheetId="25" hidden="1">'Attach-20'!$13:$13</definedName>
    <definedName name="Z_7A88FC7A_7690_48AB_B789_172043AFADC8_.wvu.Rows" localSheetId="2" hidden="1">'Names of Bidder'!$28:$30</definedName>
    <definedName name="Z_7A9EA6D6_4DDF_43D9_92E6_C6AFAD14E266_.wvu.Cols" localSheetId="20" hidden="1">'Attach 15'!$H:$H</definedName>
    <definedName name="Z_7A9EA6D6_4DDF_43D9_92E6_C6AFAD14E266_.wvu.Cols" localSheetId="8" hidden="1">'Attach 5'!$H:$H</definedName>
    <definedName name="Z_7A9EA6D6_4DDF_43D9_92E6_C6AFAD14E266_.wvu.Cols" localSheetId="11" hidden="1">'Attach 6'!$H:$H</definedName>
    <definedName name="Z_7A9EA6D6_4DDF_43D9_92E6_C6AFAD14E266_.wvu.PrintArea" localSheetId="14" hidden="1">'Attach 10'!$A$1:$E$22</definedName>
    <definedName name="Z_7A9EA6D6_4DDF_43D9_92E6_C6AFAD14E266_.wvu.PrintArea" localSheetId="15" hidden="1">'Attach 11'!$A$1:$E$28</definedName>
    <definedName name="Z_7A9EA6D6_4DDF_43D9_92E6_C6AFAD14E266_.wvu.PrintArea" localSheetId="17" hidden="1">'Attach 13'!$A$1:$E$23</definedName>
    <definedName name="Z_7A9EA6D6_4DDF_43D9_92E6_C6AFAD14E266_.wvu.PrintArea" localSheetId="18" hidden="1">'Attach 14'!$A$1:$E$29</definedName>
    <definedName name="Z_7A9EA6D6_4DDF_43D9_92E6_C6AFAD14E266_.wvu.PrintArea" localSheetId="19" hidden="1">'Attach 14-IP'!$A$8:$I$222</definedName>
    <definedName name="Z_7A9EA6D6_4DDF_43D9_92E6_C6AFAD14E266_.wvu.PrintArea" localSheetId="20" hidden="1">'Attach 15'!$A$1:$E$84</definedName>
    <definedName name="Z_7A9EA6D6_4DDF_43D9_92E6_C6AFAD14E266_.wvu.PrintArea" localSheetId="21" hidden="1">'Attach 16'!$A$1:$L$94</definedName>
    <definedName name="Z_7A9EA6D6_4DDF_43D9_92E6_C6AFAD14E266_.wvu.PrintArea" localSheetId="22" hidden="1">'Attach 17'!$A$1:$E$33</definedName>
    <definedName name="Z_7A9EA6D6_4DDF_43D9_92E6_C6AFAD14E266_.wvu.PrintArea" localSheetId="24" hidden="1">'Attach 19'!$A$1:$E$31</definedName>
    <definedName name="Z_7A9EA6D6_4DDF_43D9_92E6_C6AFAD14E266_.wvu.PrintArea" localSheetId="26" hidden="1">'Attach 23'!$A$1:$E$27</definedName>
    <definedName name="Z_7A9EA6D6_4DDF_43D9_92E6_C6AFAD14E266_.wvu.PrintArea" localSheetId="3" hidden="1">'Attach 3(JV)'!$A$1:$E$28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1" hidden="1">'Attach 6'!$A$1:$E$28</definedName>
    <definedName name="Z_7A9EA6D6_4DDF_43D9_92E6_C6AFAD14E266_.wvu.PrintArea" localSheetId="12" hidden="1">'Attach 7'!$A$1:$E$28</definedName>
    <definedName name="Z_7A9EA6D6_4DDF_43D9_92E6_C6AFAD14E266_.wvu.PrintArea" localSheetId="13" hidden="1">'Attach 9'!$A$1:$E$58</definedName>
    <definedName name="Z_7A9EA6D6_4DDF_43D9_92E6_C6AFAD14E266_.wvu.PrintArea" localSheetId="27" hidden="1">'Bid Form 1st Envelope '!$A$1:$F$123</definedName>
    <definedName name="Z_7A9EA6D6_4DDF_43D9_92E6_C6AFAD14E266_.wvu.PrintArea" localSheetId="2" hidden="1">'Names of Bidder'!$B$1:$D$36</definedName>
    <definedName name="Z_7A9EA6D6_4DDF_43D9_92E6_C6AFAD14E266_.wvu.PrintTitles" localSheetId="13" hidden="1">'Attach 9'!$18:$18</definedName>
    <definedName name="Z_7A9EA6D6_4DDF_43D9_92E6_C6AFAD14E266_.wvu.Rows" localSheetId="20" hidden="1">'Attach 15'!$15:$15</definedName>
    <definedName name="Z_7A9EA6D6_4DDF_43D9_92E6_C6AFAD14E266_.wvu.Rows" localSheetId="22" hidden="1">'Attach 17'!$26:$26,'Attach 17'!$32:$209</definedName>
    <definedName name="Z_7A9EA6D6_4DDF_43D9_92E6_C6AFAD14E266_.wvu.Rows" localSheetId="24" hidden="1">'Attach 19'!$13:$13,'Attach 19'!$20:$28</definedName>
    <definedName name="Z_7A9EA6D6_4DDF_43D9_92E6_C6AFAD14E266_.wvu.Rows" localSheetId="26" hidden="1">'Attach 23'!$12:$12,'Attach 23'!$19:$24</definedName>
    <definedName name="Z_7A9EA6D6_4DDF_43D9_92E6_C6AFAD14E266_.wvu.Rows" localSheetId="8" hidden="1">'Attach 5'!$4:$4</definedName>
    <definedName name="Z_7A9EA6D6_4DDF_43D9_92E6_C6AFAD14E266_.wvu.Rows" localSheetId="2" hidden="1">'Names of Bidder'!$28:$30</definedName>
    <definedName name="Z_7DC13EB1_5F25_4667_BD87_340DAD4F0E72_.wvu.Cols" localSheetId="16" hidden="1">'Attach 12'!$I:$I</definedName>
    <definedName name="Z_7DC13EB1_5F25_4667_BD87_340DAD4F0E72_.wvu.Cols" localSheetId="4" hidden="1">'Attach-3 (QR)'!$N:$O</definedName>
    <definedName name="Z_7DC13EB1_5F25_4667_BD87_340DAD4F0E72_.wvu.PrintArea" localSheetId="16" hidden="1">'Attach 12'!$A$1:$F$215</definedName>
    <definedName name="Z_7DC13EB1_5F25_4667_BD87_340DAD4F0E72_.wvu.PrintArea" localSheetId="4" hidden="1">'Attach-3 (QR)'!$A$1:$I$341</definedName>
    <definedName name="Z_7DC13EB1_5F25_4667_BD87_340DAD4F0E72_.wvu.Rows" localSheetId="16" hidden="1">'Attach 12'!#REF!,'Attach 12'!#REF!,'Attach 12'!$31:$31,'Attach 12'!$33:$85,'Attach 12'!#REF!,'Attach 12'!#REF!,'Attach 12'!#REF!,'Attach 12'!$197:$197,'Attach 12'!#REF!,'Attach 12'!#REF!,'Attach 12'!$217:$304</definedName>
    <definedName name="Z_7DC13EB1_5F25_4667_BD87_340DAD4F0E72_.wvu.Rows" localSheetId="4" hidden="1">'Attach-3 (QR)'!#REF!,'Attach-3 (QR)'!#REF!,'Attach-3 (QR)'!$160:$160,'Attach-3 (QR)'!$164:$164,'Attach-3 (QR)'!$166:$167,'Attach-3 (QR)'!#REF!,'Attach-3 (QR)'!$218:$220,'Attach-3 (QR)'!$247:$277,'Attach-3 (QR)'!$282:$290</definedName>
    <definedName name="Z_7FED4A88_DA6B_4AEC_96D2_BAE29634CEBD_.wvu.Cols" localSheetId="4" hidden="1">'Attach-3 (QR)'!$J:$J,'Attach-3 (QR)'!$L:$M</definedName>
    <definedName name="Z_7FED4A88_DA6B_4AEC_96D2_BAE29634CEBD_.wvu.PrintArea" localSheetId="4" hidden="1">'Attach-3 (QR)'!$A$1:$I$341</definedName>
    <definedName name="Z_82C64B11_1F50_45B5_B7BB_9F1DC733C833_.wvu.Cols" localSheetId="20" hidden="1">'Attach 15'!$H:$H</definedName>
    <definedName name="Z_82C64B11_1F50_45B5_B7BB_9F1DC733C833_.wvu.Cols" localSheetId="8" hidden="1">'Attach 5'!$H:$H</definedName>
    <definedName name="Z_82C64B11_1F50_45B5_B7BB_9F1DC733C833_.wvu.Cols" localSheetId="11" hidden="1">'Attach 6'!$H:$H</definedName>
    <definedName name="Z_82C64B11_1F50_45B5_B7BB_9F1DC733C833_.wvu.PrintArea" localSheetId="14" hidden="1">'Attach 10'!$A$1:$E$20</definedName>
    <definedName name="Z_82C64B11_1F50_45B5_B7BB_9F1DC733C833_.wvu.PrintArea" localSheetId="15" hidden="1">'Attach 11'!$A$1:$E$27</definedName>
    <definedName name="Z_82C64B11_1F50_45B5_B7BB_9F1DC733C833_.wvu.PrintArea" localSheetId="17" hidden="1">'Attach 13'!$A$1:$E$21</definedName>
    <definedName name="Z_82C64B11_1F50_45B5_B7BB_9F1DC733C833_.wvu.PrintArea" localSheetId="18" hidden="1">'Attach 14'!$A$1:$E$29</definedName>
    <definedName name="Z_82C64B11_1F50_45B5_B7BB_9F1DC733C833_.wvu.PrintArea" localSheetId="19" hidden="1">'Attach 14-IP'!$A$8:$I$222</definedName>
    <definedName name="Z_82C64B11_1F50_45B5_B7BB_9F1DC733C833_.wvu.PrintArea" localSheetId="20" hidden="1">'Attach 15'!$A$1:$E$84</definedName>
    <definedName name="Z_82C64B11_1F50_45B5_B7BB_9F1DC733C833_.wvu.PrintArea" localSheetId="21" hidden="1">'Attach 16'!$A$1:$L$94</definedName>
    <definedName name="Z_82C64B11_1F50_45B5_B7BB_9F1DC733C833_.wvu.PrintArea" localSheetId="22" hidden="1">'Attach 17'!$A$1:$E$30</definedName>
    <definedName name="Z_82C64B11_1F50_45B5_B7BB_9F1DC733C833_.wvu.PrintArea" localSheetId="23" hidden="1">'Attach 18'!$A$1:$E$31</definedName>
    <definedName name="Z_82C64B11_1F50_45B5_B7BB_9F1DC733C833_.wvu.PrintArea" localSheetId="24" hidden="1">'Attach 19'!$A$1:$E$31</definedName>
    <definedName name="Z_82C64B11_1F50_45B5_B7BB_9F1DC733C833_.wvu.PrintArea" localSheetId="26" hidden="1">'Attach 23'!$A$1:$E$27</definedName>
    <definedName name="Z_82C64B11_1F50_45B5_B7BB_9F1DC733C833_.wvu.PrintArea" localSheetId="3" hidden="1">'Attach 3(JV)'!$A$1:$E$26</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1" hidden="1">'Attach 6'!$A$1:$E$27</definedName>
    <definedName name="Z_82C64B11_1F50_45B5_B7BB_9F1DC733C833_.wvu.PrintArea" localSheetId="12" hidden="1">'Attach 7'!$A$1:$E$28</definedName>
    <definedName name="Z_82C64B11_1F50_45B5_B7BB_9F1DC733C833_.wvu.PrintArea" localSheetId="13" hidden="1">'Attach 9'!$A$1:$E$52</definedName>
    <definedName name="Z_82C64B11_1F50_45B5_B7BB_9F1DC733C833_.wvu.PrintArea" localSheetId="27" hidden="1">'Bid Form 1st Envelope '!$A$1:$F$123</definedName>
    <definedName name="Z_82C64B11_1F50_45B5_B7BB_9F1DC733C833_.wvu.PrintArea" localSheetId="2" hidden="1">'Names of Bidder'!$B$1:$D$36</definedName>
    <definedName name="Z_82C64B11_1F50_45B5_B7BB_9F1DC733C833_.wvu.PrintTitles" localSheetId="13" hidden="1">'Attach 9'!$18:$18</definedName>
    <definedName name="Z_82C64B11_1F50_45B5_B7BB_9F1DC733C833_.wvu.Rows" localSheetId="20" hidden="1">'Attach 15'!$15:$15</definedName>
    <definedName name="Z_82C64B11_1F50_45B5_B7BB_9F1DC733C833_.wvu.Rows" localSheetId="22" hidden="1">'Attach 17'!$26:$26,'Attach 17'!$32:$209</definedName>
    <definedName name="Z_82C64B11_1F50_45B5_B7BB_9F1DC733C833_.wvu.Rows" localSheetId="23" hidden="1">'Attach 18'!$13:$13</definedName>
    <definedName name="Z_82C64B11_1F50_45B5_B7BB_9F1DC733C833_.wvu.Rows" localSheetId="24" hidden="1">'Attach 19'!$13:$13,'Attach 19'!$20:$28</definedName>
    <definedName name="Z_82C64B11_1F50_45B5_B7BB_9F1DC733C833_.wvu.Rows" localSheetId="26" hidden="1">'Attach 23'!$12:$12,'Attach 23'!$19:$24</definedName>
    <definedName name="Z_82C64B11_1F50_45B5_B7BB_9F1DC733C833_.wvu.Rows" localSheetId="8" hidden="1">'Attach 5'!$4:$4</definedName>
    <definedName name="Z_82C64B11_1F50_45B5_B7BB_9F1DC733C833_.wvu.Rows" localSheetId="27" hidden="1">'Bid Form 1st Envelope '!$46:$46</definedName>
    <definedName name="Z_82C64B11_1F50_45B5_B7BB_9F1DC733C833_.wvu.Rows" localSheetId="2" hidden="1">'Names of Bidder'!$28:$30</definedName>
    <definedName name="Z_82E8A0F5_0020_4355_95CF_28601763A783_.wvu.Cols" localSheetId="20" hidden="1">'Attach 15'!$H:$H</definedName>
    <definedName name="Z_82E8A0F5_0020_4355_95CF_28601763A783_.wvu.Cols" localSheetId="8" hidden="1">'Attach 5'!$H:$H</definedName>
    <definedName name="Z_82E8A0F5_0020_4355_95CF_28601763A783_.wvu.Cols" localSheetId="11" hidden="1">'Attach 6'!$H:$H</definedName>
    <definedName name="Z_82E8A0F5_0020_4355_95CF_28601763A783_.wvu.PrintArea" localSheetId="14" hidden="1">'Attach 10'!$A$1:$E$22</definedName>
    <definedName name="Z_82E8A0F5_0020_4355_95CF_28601763A783_.wvu.PrintArea" localSheetId="15" hidden="1">'Attach 11'!$A$1:$E$28</definedName>
    <definedName name="Z_82E8A0F5_0020_4355_95CF_28601763A783_.wvu.PrintArea" localSheetId="17" hidden="1">'Attach 13'!$A$1:$E$21</definedName>
    <definedName name="Z_82E8A0F5_0020_4355_95CF_28601763A783_.wvu.PrintArea" localSheetId="18" hidden="1">'Attach 14'!$A$1:$E$29</definedName>
    <definedName name="Z_82E8A0F5_0020_4355_95CF_28601763A783_.wvu.PrintArea" localSheetId="19" hidden="1">'Attach 14-IP'!$A$8:$I$222</definedName>
    <definedName name="Z_82E8A0F5_0020_4355_95CF_28601763A783_.wvu.PrintArea" localSheetId="20" hidden="1">'Attach 15'!$A$1:$E$84</definedName>
    <definedName name="Z_82E8A0F5_0020_4355_95CF_28601763A783_.wvu.PrintArea" localSheetId="21" hidden="1">'Attach 16'!$A$1:$L$94</definedName>
    <definedName name="Z_82E8A0F5_0020_4355_95CF_28601763A783_.wvu.PrintArea" localSheetId="22" hidden="1">'Attach 17'!$A$1:$E$33</definedName>
    <definedName name="Z_82E8A0F5_0020_4355_95CF_28601763A783_.wvu.PrintArea" localSheetId="24" hidden="1">'Attach 19'!$A$1:$E$31</definedName>
    <definedName name="Z_82E8A0F5_0020_4355_95CF_28601763A783_.wvu.PrintArea" localSheetId="26" hidden="1">'Attach 23'!$A$1:$E$27</definedName>
    <definedName name="Z_82E8A0F5_0020_4355_95CF_28601763A783_.wvu.PrintArea" localSheetId="3" hidden="1">'Attach 3(JV)'!$A$1:$E$28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1" hidden="1">'Attach 6'!$A$1:$E$28</definedName>
    <definedName name="Z_82E8A0F5_0020_4355_95CF_28601763A783_.wvu.PrintArea" localSheetId="12" hidden="1">'Attach 7'!$A$1:$E$28</definedName>
    <definedName name="Z_82E8A0F5_0020_4355_95CF_28601763A783_.wvu.PrintArea" localSheetId="13" hidden="1">'Attach 9'!$A$1:$E$52</definedName>
    <definedName name="Z_82E8A0F5_0020_4355_95CF_28601763A783_.wvu.PrintArea" localSheetId="27" hidden="1">'Bid Form 1st Envelope '!$A$1:$J$121</definedName>
    <definedName name="Z_82E8A0F5_0020_4355_95CF_28601763A783_.wvu.PrintArea" localSheetId="2" hidden="1">'Names of Bidder'!$B$1:$D$36</definedName>
    <definedName name="Z_82E8A0F5_0020_4355_95CF_28601763A783_.wvu.PrintTitles" localSheetId="13" hidden="1">'Attach 9'!$18:$18</definedName>
    <definedName name="Z_82E8A0F5_0020_4355_95CF_28601763A783_.wvu.Rows" localSheetId="20" hidden="1">'Attach 15'!$15:$15</definedName>
    <definedName name="Z_82E8A0F5_0020_4355_95CF_28601763A783_.wvu.Rows" localSheetId="22" hidden="1">'Attach 17'!$26:$26,'Attach 17'!$32:$209</definedName>
    <definedName name="Z_82E8A0F5_0020_4355_95CF_28601763A783_.wvu.Rows" localSheetId="24" hidden="1">'Attach 19'!$13:$13,'Attach 19'!$20:$28</definedName>
    <definedName name="Z_82E8A0F5_0020_4355_95CF_28601763A783_.wvu.Rows" localSheetId="26" hidden="1">'Attach 23'!$12:$12,'Attach 23'!$19:$24</definedName>
    <definedName name="Z_82E8A0F5_0020_4355_95CF_28601763A783_.wvu.Rows" localSheetId="8" hidden="1">'Attach 5'!$4:$4</definedName>
    <definedName name="Z_82E8A0F5_0020_4355_95CF_28601763A783_.wvu.Rows" localSheetId="2" hidden="1">'Names of Bidder'!$28:$30</definedName>
    <definedName name="Z_84C4A003_FCD5_4B4F_B190_62B2B742F681_.wvu.Cols" localSheetId="4" hidden="1">'Attach-3 (QR)'!$N:$O</definedName>
    <definedName name="Z_84C4A003_FCD5_4B4F_B190_62B2B742F681_.wvu.PrintArea" localSheetId="4" hidden="1">'Attach-3 (QR)'!$A$1:$I$341</definedName>
    <definedName name="Z_84C4A003_FCD5_4B4F_B190_62B2B742F681_.wvu.Rows" localSheetId="4" hidden="1">'Attach-3 (QR)'!$57:$57,'Attach-3 (QR)'!#REF!,'Attach-3 (QR)'!#REF!,'Attach-3 (QR)'!$160:$160,'Attach-3 (QR)'!#REF!,'Attach-3 (QR)'!$166:$167,'Attach-3 (QR)'!#REF!,'Attach-3 (QR)'!$218:$220,'Attach-3 (QR)'!$239:$278,'Attach-3 (QR)'!$282:$290,'Attach-3 (QR)'!$306:$316</definedName>
    <definedName name="Z_8CF338B0_8CA3_4AF4_816D_CB7A6D8E33BC_.wvu.Cols" localSheetId="20" hidden="1">'Attach 15'!$F:$F,'Attach 15'!$H:$H</definedName>
    <definedName name="Z_8CF338B0_8CA3_4AF4_816D_CB7A6D8E33BC_.wvu.Cols" localSheetId="3" hidden="1">'Attach 3(JV)'!$F:$F</definedName>
    <definedName name="Z_8CF338B0_8CA3_4AF4_816D_CB7A6D8E33BC_.wvu.Cols" localSheetId="8" hidden="1">'Attach 5'!$H:$H</definedName>
    <definedName name="Z_8CF338B0_8CA3_4AF4_816D_CB7A6D8E33BC_.wvu.Cols" localSheetId="11" hidden="1">'Attach 6'!$H:$H</definedName>
    <definedName name="Z_8CF338B0_8CA3_4AF4_816D_CB7A6D8E33BC_.wvu.Cols" localSheetId="2" hidden="1">'Names of Bidder'!$F:$G,'Names of Bidder'!$I:$I</definedName>
    <definedName name="Z_8CF338B0_8CA3_4AF4_816D_CB7A6D8E33BC_.wvu.PrintArea" localSheetId="14" hidden="1">'Attach 10'!$A$1:$E$20</definedName>
    <definedName name="Z_8CF338B0_8CA3_4AF4_816D_CB7A6D8E33BC_.wvu.PrintArea" localSheetId="15" hidden="1">'Attach 11'!$A$1:$E$28</definedName>
    <definedName name="Z_8CF338B0_8CA3_4AF4_816D_CB7A6D8E33BC_.wvu.PrintArea" localSheetId="17" hidden="1">'Attach 13'!$A$1:$E$21</definedName>
    <definedName name="Z_8CF338B0_8CA3_4AF4_816D_CB7A6D8E33BC_.wvu.PrintArea" localSheetId="18" hidden="1">'Attach 14'!$A$1:$E$29</definedName>
    <definedName name="Z_8CF338B0_8CA3_4AF4_816D_CB7A6D8E33BC_.wvu.PrintArea" localSheetId="19" hidden="1">'Attach 14-IP'!$A$8:$I$222</definedName>
    <definedName name="Z_8CF338B0_8CA3_4AF4_816D_CB7A6D8E33BC_.wvu.PrintArea" localSheetId="20" hidden="1">'Attach 15'!$A$1:$E$84</definedName>
    <definedName name="Z_8CF338B0_8CA3_4AF4_816D_CB7A6D8E33BC_.wvu.PrintArea" localSheetId="21" hidden="1">'Attach 16'!$A$1:$L$94</definedName>
    <definedName name="Z_8CF338B0_8CA3_4AF4_816D_CB7A6D8E33BC_.wvu.PrintArea" localSheetId="22" hidden="1">'Attach 17'!$A$1:$E$30</definedName>
    <definedName name="Z_8CF338B0_8CA3_4AF4_816D_CB7A6D8E33BC_.wvu.PrintArea" localSheetId="23" hidden="1">'Attach 18'!$A$1:$E$31</definedName>
    <definedName name="Z_8CF338B0_8CA3_4AF4_816D_CB7A6D8E33BC_.wvu.PrintArea" localSheetId="24" hidden="1">'Attach 19'!$A$1:$E$31</definedName>
    <definedName name="Z_8CF338B0_8CA3_4AF4_816D_CB7A6D8E33BC_.wvu.PrintArea" localSheetId="26" hidden="1">'Attach 23'!$A$1:$E$27</definedName>
    <definedName name="Z_8CF338B0_8CA3_4AF4_816D_CB7A6D8E33BC_.wvu.PrintArea" localSheetId="3" hidden="1">'Attach 3(JV)'!$A$1:$E$26</definedName>
    <definedName name="Z_8CF338B0_8CA3_4AF4_816D_CB7A6D8E33BC_.wvu.PrintArea" localSheetId="5" hidden="1">'Attach 4'!$A$1:$E$24</definedName>
    <definedName name="Z_8CF338B0_8CA3_4AF4_816D_CB7A6D8E33BC_.wvu.PrintArea" localSheetId="6" hidden="1">'Attach 4 (A)'!$A$1:$E$26</definedName>
    <definedName name="Z_8CF338B0_8CA3_4AF4_816D_CB7A6D8E33BC_.wvu.PrintArea" localSheetId="7" hidden="1">'Attach 4 (B)'!$A$1:$E$25</definedName>
    <definedName name="Z_8CF338B0_8CA3_4AF4_816D_CB7A6D8E33BC_.wvu.PrintArea" localSheetId="8" hidden="1">'Attach 5'!$A$1:$E$28</definedName>
    <definedName name="Z_8CF338B0_8CA3_4AF4_816D_CB7A6D8E33BC_.wvu.PrintArea" localSheetId="9" hidden="1">'Attach 5A'!$A$1:$E$29</definedName>
    <definedName name="Z_8CF338B0_8CA3_4AF4_816D_CB7A6D8E33BC_.wvu.PrintArea" localSheetId="10" hidden="1">'Attach 5B'!$A$1:$E$28</definedName>
    <definedName name="Z_8CF338B0_8CA3_4AF4_816D_CB7A6D8E33BC_.wvu.PrintArea" localSheetId="11" hidden="1">'Attach 6'!$A$1:$E$27</definedName>
    <definedName name="Z_8CF338B0_8CA3_4AF4_816D_CB7A6D8E33BC_.wvu.PrintArea" localSheetId="12" hidden="1">'Attach 7'!$A$1:$E$28</definedName>
    <definedName name="Z_8CF338B0_8CA3_4AF4_816D_CB7A6D8E33BC_.wvu.PrintArea" localSheetId="13" hidden="1">'Attach 9'!$A$1:$E$52</definedName>
    <definedName name="Z_8CF338B0_8CA3_4AF4_816D_CB7A6D8E33BC_.wvu.PrintArea" localSheetId="25" hidden="1">'Attach-20'!$A$1:$E$36</definedName>
    <definedName name="Z_8CF338B0_8CA3_4AF4_816D_CB7A6D8E33BC_.wvu.PrintArea" localSheetId="4" hidden="1">'Attach-3 (QR)'!$A$1:$I$340</definedName>
    <definedName name="Z_8CF338B0_8CA3_4AF4_816D_CB7A6D8E33BC_.wvu.PrintArea" localSheetId="27" hidden="1">'Bid Form 1st Envelope '!$A$1:$F$123</definedName>
    <definedName name="Z_8CF338B0_8CA3_4AF4_816D_CB7A6D8E33BC_.wvu.PrintArea" localSheetId="2" hidden="1">'Names of Bidder'!$B$1:$D$36</definedName>
    <definedName name="Z_8CF338B0_8CA3_4AF4_816D_CB7A6D8E33BC_.wvu.PrintTitles" localSheetId="13" hidden="1">'Attach 9'!$18:$18</definedName>
    <definedName name="Z_8CF338B0_8CA3_4AF4_816D_CB7A6D8E33BC_.wvu.Rows" localSheetId="15" hidden="1">'Attach 11'!$29:$85</definedName>
    <definedName name="Z_8CF338B0_8CA3_4AF4_816D_CB7A6D8E33BC_.wvu.Rows" localSheetId="20" hidden="1">'Attach 15'!$15:$15</definedName>
    <definedName name="Z_8CF338B0_8CA3_4AF4_816D_CB7A6D8E33BC_.wvu.Rows" localSheetId="21" hidden="1">'Attach 16'!$89:$92</definedName>
    <definedName name="Z_8CF338B0_8CA3_4AF4_816D_CB7A6D8E33BC_.wvu.Rows" localSheetId="22" hidden="1">'Attach 17'!$26:$26,'Attach 17'!$32:$209</definedName>
    <definedName name="Z_8CF338B0_8CA3_4AF4_816D_CB7A6D8E33BC_.wvu.Rows" localSheetId="23" hidden="1">'Attach 18'!$13:$13</definedName>
    <definedName name="Z_8CF338B0_8CA3_4AF4_816D_CB7A6D8E33BC_.wvu.Rows" localSheetId="24" hidden="1">'Attach 19'!$13:$13,'Attach 19'!$20:$28</definedName>
    <definedName name="Z_8CF338B0_8CA3_4AF4_816D_CB7A6D8E33BC_.wvu.Rows" localSheetId="26" hidden="1">'Attach 23'!$12:$12,'Attach 23'!$19:$24</definedName>
    <definedName name="Z_8CF338B0_8CA3_4AF4_816D_CB7A6D8E33BC_.wvu.Rows" localSheetId="8" hidden="1">'Attach 5'!$4:$4</definedName>
    <definedName name="Z_8CF338B0_8CA3_4AF4_816D_CB7A6D8E33BC_.wvu.Rows" localSheetId="25" hidden="1">'Attach-20'!$13:$13</definedName>
    <definedName name="Z_8CF338B0_8CA3_4AF4_816D_CB7A6D8E33BC_.wvu.Rows" localSheetId="4" hidden="1">'Attach-3 (QR)'!$85:$85,'Attach-3 (QR)'!$144:$151,'Attach-3 (QR)'!$240:$277</definedName>
    <definedName name="Z_8CF338B0_8CA3_4AF4_816D_CB7A6D8E33BC_.wvu.Rows" localSheetId="2" hidden="1">'Names of Bidder'!$11:$11,'Names of Bidder'!$28:$30</definedName>
    <definedName name="Z_8E7B022F_1113_4BA2_B2BA_8EDBE02A2557_.wvu.PrintArea" localSheetId="14" hidden="1">'Attach 10'!$A$1:$E$22</definedName>
    <definedName name="Z_8E7B022F_1113_4BA2_B2BA_8EDBE02A2557_.wvu.PrintArea" localSheetId="15" hidden="1">'Attach 11'!$A$1:$E$84</definedName>
    <definedName name="Z_8E7B022F_1113_4BA2_B2BA_8EDBE02A2557_.wvu.PrintArea" localSheetId="16" hidden="1">'Attach 12'!$B$1:$G$215</definedName>
    <definedName name="Z_8E7B022F_1113_4BA2_B2BA_8EDBE02A2557_.wvu.PrintArea" localSheetId="17" hidden="1">'Attach 13'!$A$1:$E$23</definedName>
    <definedName name="Z_8E7B022F_1113_4BA2_B2BA_8EDBE02A2557_.wvu.PrintArea" localSheetId="18" hidden="1">'Attach 14'!$A$1:$E$29</definedName>
    <definedName name="Z_8E7B022F_1113_4BA2_B2BA_8EDBE02A2557_.wvu.PrintArea" localSheetId="20" hidden="1">'Attach 15'!$A$1:$E$85</definedName>
    <definedName name="Z_8E7B022F_1113_4BA2_B2BA_8EDBE02A2557_.wvu.PrintArea" localSheetId="21" hidden="1">'Attach 16'!$A$1:$L$94</definedName>
    <definedName name="Z_8E7B022F_1113_4BA2_B2BA_8EDBE02A2557_.wvu.PrintArea" localSheetId="24" hidden="1">'Attach 19'!$A$1:$E$35</definedName>
    <definedName name="Z_8E7B022F_1113_4BA2_B2BA_8EDBE02A2557_.wvu.PrintArea" localSheetId="26" hidden="1">'Attach 23'!$A$1:$E$31</definedName>
    <definedName name="Z_8E7B022F_1113_4BA2_B2BA_8EDBE02A2557_.wvu.PrintArea" localSheetId="3" hidden="1">'Attach 3(JV)'!$A$1:$E$28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1" hidden="1">'Attach 6'!$A$1:$E$51</definedName>
    <definedName name="Z_8E7B022F_1113_4BA2_B2BA_8EDBE02A2557_.wvu.PrintArea" localSheetId="12" hidden="1">'Attach 7'!$A$1:$E$28</definedName>
    <definedName name="Z_8E7B022F_1113_4BA2_B2BA_8EDBE02A2557_.wvu.PrintArea" localSheetId="13" hidden="1">'Attach 9'!$A$1:$E$58</definedName>
    <definedName name="Z_8E7B022F_1113_4BA2_B2BA_8EDBE02A2557_.wvu.PrintArea" localSheetId="27" hidden="1">'Bid Form 1st Envelope '!$A$1:$F$123</definedName>
    <definedName name="Z_8E7B022F_1113_4BA2_B2BA_8EDBE02A2557_.wvu.PrintArea" localSheetId="2" hidden="1">'Names of Bidder'!$B$1:$D$36</definedName>
    <definedName name="Z_8E7B022F_1113_4BA2_B2BA_8EDBE02A2557_.wvu.PrintTitles" localSheetId="16" hidden="1">'Attach 12'!#REF!</definedName>
    <definedName name="Z_8E7B022F_1113_4BA2_B2BA_8EDBE02A2557_.wvu.PrintTitles" localSheetId="13" hidden="1">'Attach 9'!$18:$18</definedName>
    <definedName name="Z_906C1F80_87B7_4777_98E9_010D55358499_.wvu.Cols" localSheetId="16" hidden="1">'Attach 12'!$G:$G,'Attach 12'!$I:$I</definedName>
    <definedName name="Z_906C1F80_87B7_4777_98E9_010D55358499_.wvu.PrintArea" localSheetId="16" hidden="1">'Attach 12'!$A$1:$F$215</definedName>
    <definedName name="Z_906C1F80_87B7_4777_98E9_010D55358499_.wvu.Rows" localSheetId="16" hidden="1">'Attach 12'!$17:$197,'Attach 12'!#REF!,'Attach 12'!#REF!,'Attach 12'!$217:$304</definedName>
    <definedName name="Z_9E668EC9_7875_454E_BDE6_15A2D20AC8D2_.wvu.Cols" localSheetId="16" hidden="1">'Attach 12'!$G:$I</definedName>
    <definedName name="Z_9E668EC9_7875_454E_BDE6_15A2D20AC8D2_.wvu.PrintArea" localSheetId="16" hidden="1">'Attach 12'!$A$1:$F$220</definedName>
    <definedName name="Z_9E668EC9_7875_454E_BDE6_15A2D20AC8D2_.wvu.Rows" localSheetId="16" hidden="1">'Attach 12'!$38:$45,'Attach 12'!$81:$85</definedName>
    <definedName name="Z_9EDBA9B2_46ED_415A_B10B_329571C4D4AF_.wvu.Cols" localSheetId="16" hidden="1">'Attach 12'!$G:$G,'Attach 12'!$I:$I</definedName>
    <definedName name="Z_9EDBA9B2_46ED_415A_B10B_329571C4D4AF_.wvu.PrintArea" localSheetId="16" hidden="1">'Attach 12'!$A$1:$F$215</definedName>
    <definedName name="Z_9EDBA9B2_46ED_415A_B10B_329571C4D4AF_.wvu.Rows" localSheetId="16" hidden="1">'Attach 12'!$30:$32,'Attach 12'!$45:$46,'Attach 12'!$48:$48,'Attach 12'!$64:$65,'Attach 12'!#REF!,'Attach 12'!#REF!,'Attach 12'!#REF!,'Attach 12'!#REF!,'Attach 12'!#REF!,'Attach 12'!$197:$197,'Attach 12'!#REF!,'Attach 12'!#REF!,'Attach 12'!$217:$304</definedName>
    <definedName name="Z_9F8CD454_46B1_47B9_9F5F_73ED69AC40D4_.wvu.Cols" localSheetId="16" hidden="1">'Attach 12'!$I:$I</definedName>
    <definedName name="Z_9F8CD454_46B1_47B9_9F5F_73ED69AC40D4_.wvu.Cols" localSheetId="4" hidden="1">'Attach-3 (QR)'!$N:$O</definedName>
    <definedName name="Z_9F8CD454_46B1_47B9_9F5F_73ED69AC40D4_.wvu.PrintArea" localSheetId="16" hidden="1">'Attach 12'!$A$1:$F$215</definedName>
    <definedName name="Z_9F8CD454_46B1_47B9_9F5F_73ED69AC40D4_.wvu.PrintArea" localSheetId="4" hidden="1">'Attach-3 (QR)'!$A$1:$I$341</definedName>
    <definedName name="Z_9F8CD454_46B1_47B9_9F5F_73ED69AC40D4_.wvu.Rows" localSheetId="16" hidden="1">'Attach 12'!$17:$30,'Attach 12'!#REF!,'Attach 12'!$31:$31,'Attach 12'!$48:$48,'Attach 12'!#REF!,'Attach 12'!#REF!,'Attach 12'!#REF!,'Attach 12'!#REF!,'Attach 12'!#REF!,'Attach 12'!$217:$304</definedName>
    <definedName name="Z_9F8CD454_46B1_47B9_9F5F_73ED69AC40D4_.wvu.Rows" localSheetId="4" hidden="1">'Attach-3 (QR)'!#REF!,'Attach-3 (QR)'!#REF!,'Attach-3 (QR)'!$160:$160,'Attach-3 (QR)'!$164:$164,'Attach-3 (QR)'!$166:$167,'Attach-3 (QR)'!#REF!,'Attach-3 (QR)'!$218:$220,'Attach-3 (QR)'!$247:$277,'Attach-3 (QR)'!$282:$290</definedName>
    <definedName name="Z_A317F5C2_E44F_4A46_8833_2AE6CAE06F6E_.wvu.Cols" localSheetId="4" hidden="1">'Attach-3 (QR)'!$N:$O</definedName>
    <definedName name="Z_A317F5C2_E44F_4A46_8833_2AE6CAE06F6E_.wvu.PrintArea" localSheetId="4" hidden="1">'Attach-3 (QR)'!$A$1:$I$341</definedName>
    <definedName name="Z_A317F5C2_E44F_4A46_8833_2AE6CAE06F6E_.wvu.Rows" localSheetId="4" hidden="1">'Attach-3 (QR)'!#REF!,'Attach-3 (QR)'!#REF!,'Attach-3 (QR)'!#REF!,'Attach-3 (QR)'!$218:$220</definedName>
    <definedName name="Z_A3F641DF_CF1D_48E3_AFDC_E52726A449CB_.wvu.PrintArea" localSheetId="14" hidden="1">'Attach 10'!$A$1:$E$23</definedName>
    <definedName name="Z_A3F641DF_CF1D_48E3_AFDC_E52726A449CB_.wvu.PrintArea" localSheetId="15" hidden="1">'Attach 11'!$A$1:$E$84</definedName>
    <definedName name="Z_A3F641DF_CF1D_48E3_AFDC_E52726A449CB_.wvu.PrintArea" localSheetId="16" hidden="1">'Attach 12'!$B$1:$G$215</definedName>
    <definedName name="Z_A3F641DF_CF1D_48E3_AFDC_E52726A449CB_.wvu.PrintArea" localSheetId="17" hidden="1">'Attach 13'!$A$1:$E$24</definedName>
    <definedName name="Z_A3F641DF_CF1D_48E3_AFDC_E52726A449CB_.wvu.PrintArea" localSheetId="18" hidden="1">'Attach 14'!$A$1:$E$30</definedName>
    <definedName name="Z_A3F641DF_CF1D_48E3_AFDC_E52726A449CB_.wvu.PrintArea" localSheetId="20" hidden="1">'Attach 15'!$A$1:$E$86</definedName>
    <definedName name="Z_A3F641DF_CF1D_48E3_AFDC_E52726A449CB_.wvu.PrintArea" localSheetId="21" hidden="1">'Attach 16'!$A$1:$L$94</definedName>
    <definedName name="Z_A3F641DF_CF1D_48E3_AFDC_E52726A449CB_.wvu.PrintArea" localSheetId="24" hidden="1">'Attach 19'!$A$1:$E$35</definedName>
    <definedName name="Z_A3F641DF_CF1D_48E3_AFDC_E52726A449CB_.wvu.PrintArea" localSheetId="26" hidden="1">'Attach 23'!$A$1:$E$31</definedName>
    <definedName name="Z_A3F641DF_CF1D_48E3_AFDC_E52726A449CB_.wvu.PrintArea" localSheetId="3" hidden="1">'Attach 3(JV)'!$A$1:$E$28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1" hidden="1">'Attach 6'!$A$1:$E$52</definedName>
    <definedName name="Z_A3F641DF_CF1D_48E3_AFDC_E52726A449CB_.wvu.PrintArea" localSheetId="12" hidden="1">'Attach 7'!$A$1:$E$28</definedName>
    <definedName name="Z_A3F641DF_CF1D_48E3_AFDC_E52726A449CB_.wvu.PrintArea" localSheetId="13" hidden="1">'Attach 9'!$A$1:$E$58</definedName>
    <definedName name="Z_A3F641DF_CF1D_48E3_AFDC_E52726A449CB_.wvu.PrintArea" localSheetId="27" hidden="1">'Bid Form 1st Envelope '!$A$1:$F$123</definedName>
    <definedName name="Z_A3F641DF_CF1D_48E3_AFDC_E52726A449CB_.wvu.PrintArea" localSheetId="2" hidden="1">'Names of Bidder'!$B$1:$D$36</definedName>
    <definedName name="Z_A3F641DF_CF1D_48E3_AFDC_E52726A449CB_.wvu.PrintTitles" localSheetId="16" hidden="1">'Attach 12'!#REF!</definedName>
    <definedName name="Z_A3F641DF_CF1D_48E3_AFDC_E52726A449CB_.wvu.PrintTitles" localSheetId="13" hidden="1">'Attach 9'!$18:$18</definedName>
    <definedName name="Z_AA750348_930C_43DE_ADD0_8D60980F5013_.wvu.Cols" localSheetId="20" hidden="1">'Attach 15'!$H:$H</definedName>
    <definedName name="Z_AA750348_930C_43DE_ADD0_8D60980F5013_.wvu.Cols" localSheetId="8" hidden="1">'Attach 5'!$H:$H</definedName>
    <definedName name="Z_AA750348_930C_43DE_ADD0_8D60980F5013_.wvu.Cols" localSheetId="11" hidden="1">'Attach 6'!$H:$H</definedName>
    <definedName name="Z_AA750348_930C_43DE_ADD0_8D60980F5013_.wvu.PrintArea" localSheetId="14" hidden="1">'Attach 10'!$A$1:$E$20</definedName>
    <definedName name="Z_AA750348_930C_43DE_ADD0_8D60980F5013_.wvu.PrintArea" localSheetId="15" hidden="1">'Attach 11'!$A$1:$E$28</definedName>
    <definedName name="Z_AA750348_930C_43DE_ADD0_8D60980F5013_.wvu.PrintArea" localSheetId="17" hidden="1">'Attach 13'!$A$1:$E$21</definedName>
    <definedName name="Z_AA750348_930C_43DE_ADD0_8D60980F5013_.wvu.PrintArea" localSheetId="18" hidden="1">'Attach 14'!$A$1:$E$29</definedName>
    <definedName name="Z_AA750348_930C_43DE_ADD0_8D60980F5013_.wvu.PrintArea" localSheetId="19" hidden="1">'Attach 14-IP'!$A$8:$I$222</definedName>
    <definedName name="Z_AA750348_930C_43DE_ADD0_8D60980F5013_.wvu.PrintArea" localSheetId="20" hidden="1">'Attach 15'!$A$1:$E$84</definedName>
    <definedName name="Z_AA750348_930C_43DE_ADD0_8D60980F5013_.wvu.PrintArea" localSheetId="21" hidden="1">'Attach 16'!$A$1:$L$94</definedName>
    <definedName name="Z_AA750348_930C_43DE_ADD0_8D60980F5013_.wvu.PrintArea" localSheetId="22" hidden="1">'Attach 17'!$A$1:$E$30</definedName>
    <definedName name="Z_AA750348_930C_43DE_ADD0_8D60980F5013_.wvu.PrintArea" localSheetId="23" hidden="1">'Attach 18'!$A$1:$E$31</definedName>
    <definedName name="Z_AA750348_930C_43DE_ADD0_8D60980F5013_.wvu.PrintArea" localSheetId="24" hidden="1">'Attach 19'!$A$1:$E$31</definedName>
    <definedName name="Z_AA750348_930C_43DE_ADD0_8D60980F5013_.wvu.PrintArea" localSheetId="26" hidden="1">'Attach 23'!$A$1:$E$27</definedName>
    <definedName name="Z_AA750348_930C_43DE_ADD0_8D60980F5013_.wvu.PrintArea" localSheetId="3" hidden="1">'Attach 3(JV)'!$A$1:$E$26</definedName>
    <definedName name="Z_AA750348_930C_43DE_ADD0_8D60980F5013_.wvu.PrintArea" localSheetId="5" hidden="1">'Attach 4'!$A$1:$E$24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5B'!$A$1:$E$28</definedName>
    <definedName name="Z_AA750348_930C_43DE_ADD0_8D60980F5013_.wvu.PrintArea" localSheetId="11" hidden="1">'Attach 6'!$A$1:$E$27</definedName>
    <definedName name="Z_AA750348_930C_43DE_ADD0_8D60980F5013_.wvu.PrintArea" localSheetId="12" hidden="1">'Attach 7'!$A$1:$E$28</definedName>
    <definedName name="Z_AA750348_930C_43DE_ADD0_8D60980F5013_.wvu.PrintArea" localSheetId="13" hidden="1">'Attach 9'!$A$1:$E$52</definedName>
    <definedName name="Z_AA750348_930C_43DE_ADD0_8D60980F5013_.wvu.PrintArea" localSheetId="25" hidden="1">'Attach-20'!$A$1:$E$36</definedName>
    <definedName name="Z_AA750348_930C_43DE_ADD0_8D60980F5013_.wvu.PrintArea" localSheetId="27" hidden="1">'Bid Form 1st Envelope '!$A$1:$F$123</definedName>
    <definedName name="Z_AA750348_930C_43DE_ADD0_8D60980F5013_.wvu.PrintArea" localSheetId="2" hidden="1">'Names of Bidder'!$B$1:$D$36</definedName>
    <definedName name="Z_AA750348_930C_43DE_ADD0_8D60980F5013_.wvu.PrintTitles" localSheetId="13" hidden="1">'Attach 9'!$18:$18</definedName>
    <definedName name="Z_AA750348_930C_43DE_ADD0_8D60980F5013_.wvu.Rows" localSheetId="15" hidden="1">'Attach 11'!$29:$85</definedName>
    <definedName name="Z_AA750348_930C_43DE_ADD0_8D60980F5013_.wvu.Rows" localSheetId="20" hidden="1">'Attach 15'!$15:$15</definedName>
    <definedName name="Z_AA750348_930C_43DE_ADD0_8D60980F5013_.wvu.Rows" localSheetId="22" hidden="1">'Attach 17'!$26:$26,'Attach 17'!$32:$209</definedName>
    <definedName name="Z_AA750348_930C_43DE_ADD0_8D60980F5013_.wvu.Rows" localSheetId="23" hidden="1">'Attach 18'!$13:$13</definedName>
    <definedName name="Z_AA750348_930C_43DE_ADD0_8D60980F5013_.wvu.Rows" localSheetId="24" hidden="1">'Attach 19'!$13:$13,'Attach 19'!$20:$28</definedName>
    <definedName name="Z_AA750348_930C_43DE_ADD0_8D60980F5013_.wvu.Rows" localSheetId="26" hidden="1">'Attach 23'!$12:$12,'Attach 23'!$19:$24</definedName>
    <definedName name="Z_AA750348_930C_43DE_ADD0_8D60980F5013_.wvu.Rows" localSheetId="8" hidden="1">'Attach 5'!$4:$4</definedName>
    <definedName name="Z_AA750348_930C_43DE_ADD0_8D60980F5013_.wvu.Rows" localSheetId="25" hidden="1">'Attach-20'!$13:$13</definedName>
    <definedName name="Z_AA750348_930C_43DE_ADD0_8D60980F5013_.wvu.Rows" localSheetId="2" hidden="1">'Names of Bidder'!$28:$30</definedName>
    <definedName name="Z_AF19F13B_761B_48FB_A70F_9439A4D7530B_.wvu.Cols" localSheetId="4" hidden="1">'Attach-3 (QR)'!$N:$O</definedName>
    <definedName name="Z_AF19F13B_761B_48FB_A70F_9439A4D7530B_.wvu.PrintArea" localSheetId="4" hidden="1">'Attach-3 (QR)'!$A$1:$I$341</definedName>
    <definedName name="Z_AF19F13B_761B_48FB_A70F_9439A4D7530B_.wvu.Rows" localSheetId="4" hidden="1">'Attach-3 (QR)'!#REF!,'Attach-3 (QR)'!$160:$160,'Attach-3 (QR)'!#REF!,'Attach-3 (QR)'!$167:$167,'Attach-3 (QR)'!$218:$220,'Attach-3 (QR)'!$247:$277,'Attach-3 (QR)'!$288:$290</definedName>
    <definedName name="Z_B07A37BF_D9F4_4586_9D27_CDE2FA2D1222_.wvu.Cols" localSheetId="16" hidden="1">'Attach 12'!$G:$I</definedName>
    <definedName name="Z_B07A37BF_D9F4_4586_9D27_CDE2FA2D1222_.wvu.PrintArea" localSheetId="16" hidden="1">'Attach 12'!$A$1:$F$220</definedName>
    <definedName name="Z_B07A37BF_D9F4_4586_9D27_CDE2FA2D1222_.wvu.Rows" localSheetId="16" hidden="1">'Attach 12'!$81:$85</definedName>
    <definedName name="Z_B07CB001_8FAF_40AD_8AD5_A65A64B33B35_.wvu.Cols" localSheetId="20" hidden="1">'Attach 15'!$F:$F,'Attach 15'!$H:$H</definedName>
    <definedName name="Z_B07CB001_8FAF_40AD_8AD5_A65A64B33B35_.wvu.Cols" localSheetId="3" hidden="1">'Attach 3(JV)'!$F:$F</definedName>
    <definedName name="Z_B07CB001_8FAF_40AD_8AD5_A65A64B33B35_.wvu.Cols" localSheetId="8" hidden="1">'Attach 5'!$H:$H</definedName>
    <definedName name="Z_B07CB001_8FAF_40AD_8AD5_A65A64B33B35_.wvu.Cols" localSheetId="11" hidden="1">'Attach 6'!$H:$H</definedName>
    <definedName name="Z_B07CB001_8FAF_40AD_8AD5_A65A64B33B35_.wvu.Cols" localSheetId="2" hidden="1">'Names of Bidder'!$F:$G,'Names of Bidder'!$I:$I</definedName>
    <definedName name="Z_B07CB001_8FAF_40AD_8AD5_A65A64B33B35_.wvu.PrintArea" localSheetId="14" hidden="1">'Attach 10'!$A$1:$E$20</definedName>
    <definedName name="Z_B07CB001_8FAF_40AD_8AD5_A65A64B33B35_.wvu.PrintArea" localSheetId="15" hidden="1">'Attach 11'!$A$1:$E$28</definedName>
    <definedName name="Z_B07CB001_8FAF_40AD_8AD5_A65A64B33B35_.wvu.PrintArea" localSheetId="17" hidden="1">'Attach 13'!$A$1:$E$21</definedName>
    <definedName name="Z_B07CB001_8FAF_40AD_8AD5_A65A64B33B35_.wvu.PrintArea" localSheetId="18" hidden="1">'Attach 14'!$A$1:$E$29</definedName>
    <definedName name="Z_B07CB001_8FAF_40AD_8AD5_A65A64B33B35_.wvu.PrintArea" localSheetId="19" hidden="1">'Attach 14-IP'!$A$8:$I$222</definedName>
    <definedName name="Z_B07CB001_8FAF_40AD_8AD5_A65A64B33B35_.wvu.PrintArea" localSheetId="20" hidden="1">'Attach 15'!$A$1:$E$84</definedName>
    <definedName name="Z_B07CB001_8FAF_40AD_8AD5_A65A64B33B35_.wvu.PrintArea" localSheetId="21" hidden="1">'Attach 16'!$A$1:$L$94</definedName>
    <definedName name="Z_B07CB001_8FAF_40AD_8AD5_A65A64B33B35_.wvu.PrintArea" localSheetId="22" hidden="1">'Attach 17'!$A$1:$E$30</definedName>
    <definedName name="Z_B07CB001_8FAF_40AD_8AD5_A65A64B33B35_.wvu.PrintArea" localSheetId="23" hidden="1">'Attach 18'!$A$1:$E$31</definedName>
    <definedName name="Z_B07CB001_8FAF_40AD_8AD5_A65A64B33B35_.wvu.PrintArea" localSheetId="24" hidden="1">'Attach 19'!$A$1:$E$31</definedName>
    <definedName name="Z_B07CB001_8FAF_40AD_8AD5_A65A64B33B35_.wvu.PrintArea" localSheetId="26" hidden="1">'Attach 23'!$A$1:$E$27</definedName>
    <definedName name="Z_B07CB001_8FAF_40AD_8AD5_A65A64B33B35_.wvu.PrintArea" localSheetId="3" hidden="1">'Attach 3(JV)'!$A$1:$E$26</definedName>
    <definedName name="Z_B07CB001_8FAF_40AD_8AD5_A65A64B33B35_.wvu.PrintArea" localSheetId="5" hidden="1">'Attach 4'!$A$1:$E$24</definedName>
    <definedName name="Z_B07CB001_8FAF_40AD_8AD5_A65A64B33B35_.wvu.PrintArea" localSheetId="6" hidden="1">'Attach 4 (A)'!$A$1:$E$26</definedName>
    <definedName name="Z_B07CB001_8FAF_40AD_8AD5_A65A64B33B35_.wvu.PrintArea" localSheetId="7" hidden="1">'Attach 4 (B)'!$A$1:$E$25</definedName>
    <definedName name="Z_B07CB001_8FAF_40AD_8AD5_A65A64B33B35_.wvu.PrintArea" localSheetId="8" hidden="1">'Attach 5'!$A$1:$E$28</definedName>
    <definedName name="Z_B07CB001_8FAF_40AD_8AD5_A65A64B33B35_.wvu.PrintArea" localSheetId="9" hidden="1">'Attach 5A'!$A$1:$E$29</definedName>
    <definedName name="Z_B07CB001_8FAF_40AD_8AD5_A65A64B33B35_.wvu.PrintArea" localSheetId="10" hidden="1">'Attach 5B'!$A$1:$E$28</definedName>
    <definedName name="Z_B07CB001_8FAF_40AD_8AD5_A65A64B33B35_.wvu.PrintArea" localSheetId="11" hidden="1">'Attach 6'!$A$1:$E$27</definedName>
    <definedName name="Z_B07CB001_8FAF_40AD_8AD5_A65A64B33B35_.wvu.PrintArea" localSheetId="12" hidden="1">'Attach 7'!$A$1:$E$28</definedName>
    <definedName name="Z_B07CB001_8FAF_40AD_8AD5_A65A64B33B35_.wvu.PrintArea" localSheetId="13" hidden="1">'Attach 9'!$A$1:$E$52</definedName>
    <definedName name="Z_B07CB001_8FAF_40AD_8AD5_A65A64B33B35_.wvu.PrintArea" localSheetId="25" hidden="1">'Attach-20'!$A$1:$E$36</definedName>
    <definedName name="Z_B07CB001_8FAF_40AD_8AD5_A65A64B33B35_.wvu.PrintArea" localSheetId="4" hidden="1">'Attach-3 (QR)'!$A$1:$I$340</definedName>
    <definedName name="Z_B07CB001_8FAF_40AD_8AD5_A65A64B33B35_.wvu.PrintArea" localSheetId="27" hidden="1">'Bid Form 1st Envelope '!$A$1:$F$123</definedName>
    <definedName name="Z_B07CB001_8FAF_40AD_8AD5_A65A64B33B35_.wvu.PrintArea" localSheetId="1" hidden="1">Cover!$A$1:$F$20</definedName>
    <definedName name="Z_B07CB001_8FAF_40AD_8AD5_A65A64B33B35_.wvu.PrintArea" localSheetId="2" hidden="1">'Names of Bidder'!$B$1:$D$36</definedName>
    <definedName name="Z_B07CB001_8FAF_40AD_8AD5_A65A64B33B35_.wvu.PrintTitles" localSheetId="13" hidden="1">'Attach 9'!$18:$18</definedName>
    <definedName name="Z_B07CB001_8FAF_40AD_8AD5_A65A64B33B35_.wvu.Rows" localSheetId="15" hidden="1">'Attach 11'!$29:$85</definedName>
    <definedName name="Z_B07CB001_8FAF_40AD_8AD5_A65A64B33B35_.wvu.Rows" localSheetId="20" hidden="1">'Attach 15'!$15:$15</definedName>
    <definedName name="Z_B07CB001_8FAF_40AD_8AD5_A65A64B33B35_.wvu.Rows" localSheetId="21" hidden="1">'Attach 16'!$89:$92</definedName>
    <definedName name="Z_B07CB001_8FAF_40AD_8AD5_A65A64B33B35_.wvu.Rows" localSheetId="22" hidden="1">'Attach 17'!$26:$26,'Attach 17'!$32:$209</definedName>
    <definedName name="Z_B07CB001_8FAF_40AD_8AD5_A65A64B33B35_.wvu.Rows" localSheetId="23" hidden="1">'Attach 18'!$13:$13</definedName>
    <definedName name="Z_B07CB001_8FAF_40AD_8AD5_A65A64B33B35_.wvu.Rows" localSheetId="24" hidden="1">'Attach 19'!$13:$13,'Attach 19'!$20:$28</definedName>
    <definedName name="Z_B07CB001_8FAF_40AD_8AD5_A65A64B33B35_.wvu.Rows" localSheetId="26" hidden="1">'Attach 23'!$12:$12,'Attach 23'!$19:$24</definedName>
    <definedName name="Z_B07CB001_8FAF_40AD_8AD5_A65A64B33B35_.wvu.Rows" localSheetId="25" hidden="1">'Attach-20'!$13:$13</definedName>
    <definedName name="Z_B07CB001_8FAF_40AD_8AD5_A65A64B33B35_.wvu.Rows" localSheetId="4" hidden="1">'Attach-3 (QR)'!$85:$85,'Attach-3 (QR)'!$144:$151,'Attach-3 (QR)'!$240:$277</definedName>
    <definedName name="Z_B07CB001_8FAF_40AD_8AD5_A65A64B33B35_.wvu.Rows" localSheetId="2" hidden="1">'Names of Bidder'!$11:$11,'Names of Bidder'!$28:$30</definedName>
    <definedName name="Z_B91EC26D_75AC_424B_8A9A_6507DA2B48E7_.wvu.PrintArea" localSheetId="22" hidden="1">'Attach 17'!$A$1:$E$33</definedName>
    <definedName name="Z_B91EC26D_75AC_424B_8A9A_6507DA2B48E7_.wvu.Rows" localSheetId="22" hidden="1">'Attach 17'!$26:$26,'Attach 17'!$32:$209</definedName>
    <definedName name="Z_BE615921_12B2_47E1_81BB_292B559B4C46_.wvu.Cols" localSheetId="20" hidden="1">'Attach 15'!$F:$F,'Attach 15'!$H:$H</definedName>
    <definedName name="Z_BE615921_12B2_47E1_81BB_292B559B4C46_.wvu.Cols" localSheetId="3" hidden="1">'Attach 3(JV)'!$F:$F</definedName>
    <definedName name="Z_BE615921_12B2_47E1_81BB_292B559B4C46_.wvu.Cols" localSheetId="8" hidden="1">'Attach 5'!$H:$H</definedName>
    <definedName name="Z_BE615921_12B2_47E1_81BB_292B559B4C46_.wvu.Cols" localSheetId="11" hidden="1">'Attach 6'!$H:$H</definedName>
    <definedName name="Z_BE615921_12B2_47E1_81BB_292B559B4C46_.wvu.Cols" localSheetId="4" hidden="1">'Attach-3 (QR)'!$J:$K</definedName>
    <definedName name="Z_BE615921_12B2_47E1_81BB_292B559B4C46_.wvu.Cols" localSheetId="2" hidden="1">'Names of Bidder'!$F:$G,'Names of Bidder'!$I:$I</definedName>
    <definedName name="Z_BE615921_12B2_47E1_81BB_292B559B4C46_.wvu.PrintArea" localSheetId="14" hidden="1">'Attach 10'!$A$1:$E$20</definedName>
    <definedName name="Z_BE615921_12B2_47E1_81BB_292B559B4C46_.wvu.PrintArea" localSheetId="15" hidden="1">'Attach 11'!$A$1:$E$28</definedName>
    <definedName name="Z_BE615921_12B2_47E1_81BB_292B559B4C46_.wvu.PrintArea" localSheetId="17" hidden="1">'Attach 13'!$A$1:$E$21</definedName>
    <definedName name="Z_BE615921_12B2_47E1_81BB_292B559B4C46_.wvu.PrintArea" localSheetId="18" hidden="1">'Attach 14'!$A$1:$E$29</definedName>
    <definedName name="Z_BE615921_12B2_47E1_81BB_292B559B4C46_.wvu.PrintArea" localSheetId="19" hidden="1">'Attach 14-IP'!$A$8:$I$222</definedName>
    <definedName name="Z_BE615921_12B2_47E1_81BB_292B559B4C46_.wvu.PrintArea" localSheetId="20" hidden="1">'Attach 15'!$A$1:$E$84</definedName>
    <definedName name="Z_BE615921_12B2_47E1_81BB_292B559B4C46_.wvu.PrintArea" localSheetId="21" hidden="1">'Attach 16'!$A$1:$L$94</definedName>
    <definedName name="Z_BE615921_12B2_47E1_81BB_292B559B4C46_.wvu.PrintArea" localSheetId="22" hidden="1">'Attach 17'!$A$1:$E$30</definedName>
    <definedName name="Z_BE615921_12B2_47E1_81BB_292B559B4C46_.wvu.PrintArea" localSheetId="23" hidden="1">'Attach 18'!$A$1:$E$31</definedName>
    <definedName name="Z_BE615921_12B2_47E1_81BB_292B559B4C46_.wvu.PrintArea" localSheetId="24" hidden="1">'Attach 19'!$A$1:$E$31</definedName>
    <definedName name="Z_BE615921_12B2_47E1_81BB_292B559B4C46_.wvu.PrintArea" localSheetId="26" hidden="1">'Attach 23'!$A$1:$E$27</definedName>
    <definedName name="Z_BE615921_12B2_47E1_81BB_292B559B4C46_.wvu.PrintArea" localSheetId="3" hidden="1">'Attach 3(JV)'!$A$1:$E$26</definedName>
    <definedName name="Z_BE615921_12B2_47E1_81BB_292B559B4C46_.wvu.PrintArea" localSheetId="5" hidden="1">'Attach 4'!$A$1:$E$24</definedName>
    <definedName name="Z_BE615921_12B2_47E1_81BB_292B559B4C46_.wvu.PrintArea" localSheetId="6" hidden="1">'Attach 4 (A)'!$A$1:$E$26</definedName>
    <definedName name="Z_BE615921_12B2_47E1_81BB_292B559B4C46_.wvu.PrintArea" localSheetId="7" hidden="1">'Attach 4 (B)'!$A$1:$E$25</definedName>
    <definedName name="Z_BE615921_12B2_47E1_81BB_292B559B4C46_.wvu.PrintArea" localSheetId="8" hidden="1">'Attach 5'!$A$1:$E$28</definedName>
    <definedName name="Z_BE615921_12B2_47E1_81BB_292B559B4C46_.wvu.PrintArea" localSheetId="9" hidden="1">'Attach 5A'!$A$1:$E$29</definedName>
    <definedName name="Z_BE615921_12B2_47E1_81BB_292B559B4C46_.wvu.PrintArea" localSheetId="10" hidden="1">'Attach 5B'!$A$1:$E$28</definedName>
    <definedName name="Z_BE615921_12B2_47E1_81BB_292B559B4C46_.wvu.PrintArea" localSheetId="11" hidden="1">'Attach 6'!$A$1:$E$27</definedName>
    <definedName name="Z_BE615921_12B2_47E1_81BB_292B559B4C46_.wvu.PrintArea" localSheetId="12" hidden="1">'Attach 7'!$A$1:$E$28</definedName>
    <definedName name="Z_BE615921_12B2_47E1_81BB_292B559B4C46_.wvu.PrintArea" localSheetId="13" hidden="1">'Attach 9'!$A$1:$E$52</definedName>
    <definedName name="Z_BE615921_12B2_47E1_81BB_292B559B4C46_.wvu.PrintArea" localSheetId="25" hidden="1">'Attach-20'!$A$1:$E$36</definedName>
    <definedName name="Z_BE615921_12B2_47E1_81BB_292B559B4C46_.wvu.PrintArea" localSheetId="4" hidden="1">'Attach-3 (QR)'!$A$1:$I$340</definedName>
    <definedName name="Z_BE615921_12B2_47E1_81BB_292B559B4C46_.wvu.PrintArea" localSheetId="27" hidden="1">'Bid Form 1st Envelope '!$A$1:$F$123</definedName>
    <definedName name="Z_BE615921_12B2_47E1_81BB_292B559B4C46_.wvu.PrintArea" localSheetId="2" hidden="1">'Names of Bidder'!$B$1:$D$36</definedName>
    <definedName name="Z_BE615921_12B2_47E1_81BB_292B559B4C46_.wvu.PrintTitles" localSheetId="13" hidden="1">'Attach 9'!$18:$18</definedName>
    <definedName name="Z_BE615921_12B2_47E1_81BB_292B559B4C46_.wvu.Rows" localSheetId="15" hidden="1">'Attach 11'!$29:$85</definedName>
    <definedName name="Z_BE615921_12B2_47E1_81BB_292B559B4C46_.wvu.Rows" localSheetId="20" hidden="1">'Attach 15'!$15:$15</definedName>
    <definedName name="Z_BE615921_12B2_47E1_81BB_292B559B4C46_.wvu.Rows" localSheetId="21" hidden="1">'Attach 16'!$89:$92</definedName>
    <definedName name="Z_BE615921_12B2_47E1_81BB_292B559B4C46_.wvu.Rows" localSheetId="22" hidden="1">'Attach 17'!$26:$26,'Attach 17'!$32:$209</definedName>
    <definedName name="Z_BE615921_12B2_47E1_81BB_292B559B4C46_.wvu.Rows" localSheetId="23" hidden="1">'Attach 18'!$13:$13</definedName>
    <definedName name="Z_BE615921_12B2_47E1_81BB_292B559B4C46_.wvu.Rows" localSheetId="24" hidden="1">'Attach 19'!$13:$13,'Attach 19'!$20:$28</definedName>
    <definedName name="Z_BE615921_12B2_47E1_81BB_292B559B4C46_.wvu.Rows" localSheetId="26" hidden="1">'Attach 23'!$12:$12,'Attach 23'!$19:$24</definedName>
    <definedName name="Z_BE615921_12B2_47E1_81BB_292B559B4C46_.wvu.Rows" localSheetId="8" hidden="1">'Attach 5'!$4:$4</definedName>
    <definedName name="Z_BE615921_12B2_47E1_81BB_292B559B4C46_.wvu.Rows" localSheetId="25" hidden="1">'Attach-20'!$13:$13</definedName>
    <definedName name="Z_BE615921_12B2_47E1_81BB_292B559B4C46_.wvu.Rows" localSheetId="2" hidden="1">'Names of Bidder'!$11:$11,'Names of Bidder'!$28:$30</definedName>
    <definedName name="Z_C7FCA09A_C3E0_4408_81A0_5CFFEB0C6237_.wvu.Cols" localSheetId="4" hidden="1">'Attach-3 (QR)'!$J:$L</definedName>
    <definedName name="Z_C7FCA09A_C3E0_4408_81A0_5CFFEB0C6237_.wvu.PrintArea" localSheetId="22" hidden="1">'Attach 17'!$A$1:$F$30</definedName>
    <definedName name="Z_C7FCA09A_C3E0_4408_81A0_5CFFEB0C6237_.wvu.PrintArea" localSheetId="4" hidden="1">'Attach-3 (QR)'!$A$1:$I$341</definedName>
    <definedName name="Z_C7FCA09A_C3E0_4408_81A0_5CFFEB0C6237_.wvu.Rows" localSheetId="22" hidden="1">'Attach 17'!$32:$209</definedName>
    <definedName name="Z_C7FCA09A_C3E0_4408_81A0_5CFFEB0C6237_.wvu.Rows" localSheetId="4" hidden="1">'Attach-3 (QR)'!$26:$30,'Attach-3 (QR)'!#REF!,'Attach-3 (QR)'!#REF!,'Attach-3 (QR)'!$61:$61,'Attach-3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CD015_9A92_451A_BEF4_2BC98E3768DD_.wvu.Cols" localSheetId="20" hidden="1">'Attach 15'!$H:$H</definedName>
    <definedName name="Z_CB7CD015_9A92_451A_BEF4_2BC98E3768DD_.wvu.Cols" localSheetId="8" hidden="1">'Attach 5'!$H:$H</definedName>
    <definedName name="Z_CB7CD015_9A92_451A_BEF4_2BC98E3768DD_.wvu.Cols" localSheetId="11" hidden="1">'Attach 6'!$H:$H</definedName>
    <definedName name="Z_CB7CD015_9A92_451A_BEF4_2BC98E3768DD_.wvu.PrintArea" localSheetId="14" hidden="1">'Attach 10'!$A$1:$E$22</definedName>
    <definedName name="Z_CB7CD015_9A92_451A_BEF4_2BC98E3768DD_.wvu.PrintArea" localSheetId="15" hidden="1">'Attach 11'!$A$1:$E$28</definedName>
    <definedName name="Z_CB7CD015_9A92_451A_BEF4_2BC98E3768DD_.wvu.PrintArea" localSheetId="17" hidden="1">'Attach 13'!$A$1:$E$21</definedName>
    <definedName name="Z_CB7CD015_9A92_451A_BEF4_2BC98E3768DD_.wvu.PrintArea" localSheetId="18" hidden="1">'Attach 14'!$A$1:$E$29</definedName>
    <definedName name="Z_CB7CD015_9A92_451A_BEF4_2BC98E3768DD_.wvu.PrintArea" localSheetId="19" hidden="1">'Attach 14-IP'!$A$8:$I$222</definedName>
    <definedName name="Z_CB7CD015_9A92_451A_BEF4_2BC98E3768DD_.wvu.PrintArea" localSheetId="20" hidden="1">'Attach 15'!$A$1:$E$84</definedName>
    <definedName name="Z_CB7CD015_9A92_451A_BEF4_2BC98E3768DD_.wvu.PrintArea" localSheetId="21" hidden="1">'Attach 16'!$A$1:$L$94</definedName>
    <definedName name="Z_CB7CD015_9A92_451A_BEF4_2BC98E3768DD_.wvu.PrintArea" localSheetId="22" hidden="1">'Attach 17'!$A$1:$E$33</definedName>
    <definedName name="Z_CB7CD015_9A92_451A_BEF4_2BC98E3768DD_.wvu.PrintArea" localSheetId="23" hidden="1">'Attach 18'!$A$1:$E$31</definedName>
    <definedName name="Z_CB7CD015_9A92_451A_BEF4_2BC98E3768DD_.wvu.PrintArea" localSheetId="24" hidden="1">'Attach 19'!$A$1:$E$31</definedName>
    <definedName name="Z_CB7CD015_9A92_451A_BEF4_2BC98E3768DD_.wvu.PrintArea" localSheetId="26" hidden="1">'Attach 23'!$A$1:$E$27</definedName>
    <definedName name="Z_CB7CD015_9A92_451A_BEF4_2BC98E3768DD_.wvu.PrintArea" localSheetId="3" hidden="1">'Attach 3(JV)'!$A$1:$E$28</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1" hidden="1">'Attach 6'!$A$1:$E$28</definedName>
    <definedName name="Z_CB7CD015_9A92_451A_BEF4_2BC98E3768DD_.wvu.PrintArea" localSheetId="12" hidden="1">'Attach 7'!$A$1:$E$28</definedName>
    <definedName name="Z_CB7CD015_9A92_451A_BEF4_2BC98E3768DD_.wvu.PrintArea" localSheetId="13" hidden="1">'Attach 9'!$A$1:$E$52</definedName>
    <definedName name="Z_CB7CD015_9A92_451A_BEF4_2BC98E3768DD_.wvu.PrintArea" localSheetId="27" hidden="1">'Bid Form 1st Envelope '!$A$1:$J$121</definedName>
    <definedName name="Z_CB7CD015_9A92_451A_BEF4_2BC98E3768DD_.wvu.PrintArea" localSheetId="2" hidden="1">'Names of Bidder'!$B$1:$D$36</definedName>
    <definedName name="Z_CB7CD015_9A92_451A_BEF4_2BC98E3768DD_.wvu.PrintTitles" localSheetId="13" hidden="1">'Attach 9'!$18:$18</definedName>
    <definedName name="Z_CB7CD015_9A92_451A_BEF4_2BC98E3768DD_.wvu.Rows" localSheetId="20" hidden="1">'Attach 15'!$15:$15</definedName>
    <definedName name="Z_CB7CD015_9A92_451A_BEF4_2BC98E3768DD_.wvu.Rows" localSheetId="22" hidden="1">'Attach 17'!$26:$26,'Attach 17'!$32:$209</definedName>
    <definedName name="Z_CB7CD015_9A92_451A_BEF4_2BC98E3768DD_.wvu.Rows" localSheetId="23" hidden="1">'Attach 18'!$13:$13</definedName>
    <definedName name="Z_CB7CD015_9A92_451A_BEF4_2BC98E3768DD_.wvu.Rows" localSheetId="24" hidden="1">'Attach 19'!$13:$13,'Attach 19'!$20:$28</definedName>
    <definedName name="Z_CB7CD015_9A92_451A_BEF4_2BC98E3768DD_.wvu.Rows" localSheetId="26" hidden="1">'Attach 23'!$12:$12,'Attach 23'!$19:$24</definedName>
    <definedName name="Z_CB7CD015_9A92_451A_BEF4_2BC98E3768DD_.wvu.Rows" localSheetId="8" hidden="1">'Attach 5'!$4:$4</definedName>
    <definedName name="Z_CB7CD015_9A92_451A_BEF4_2BC98E3768DD_.wvu.Rows" localSheetId="27" hidden="1">'Bid Form 1st Envelope '!$46:$46</definedName>
    <definedName name="Z_CB7CD015_9A92_451A_BEF4_2BC98E3768DD_.wvu.Rows" localSheetId="2" hidden="1">'Names of Bidder'!$28:$30</definedName>
    <definedName name="Z_CD28740F_9825_447C_B887_B18F0232D126_.wvu.Cols" localSheetId="16" hidden="1">'Attach 12'!$G:$I</definedName>
    <definedName name="Z_CD28740F_9825_447C_B887_B18F0232D126_.wvu.Cols" localSheetId="20" hidden="1">'Attach 15'!$F:$F,'Attach 15'!$H:$H</definedName>
    <definedName name="Z_CD28740F_9825_447C_B887_B18F0232D126_.wvu.Cols" localSheetId="3" hidden="1">'Attach 3(JV)'!$F:$F</definedName>
    <definedName name="Z_CD28740F_9825_447C_B887_B18F0232D126_.wvu.Cols" localSheetId="8" hidden="1">'Attach 5'!$H:$H</definedName>
    <definedName name="Z_CD28740F_9825_447C_B887_B18F0232D126_.wvu.Cols" localSheetId="11" hidden="1">'Attach 6'!$H:$H</definedName>
    <definedName name="Z_CD28740F_9825_447C_B887_B18F0232D126_.wvu.Cols" localSheetId="1" hidden="1">Cover!$F:$F</definedName>
    <definedName name="Z_CD28740F_9825_447C_B887_B18F0232D126_.wvu.Cols" localSheetId="2" hidden="1">'Names of Bidder'!$F:$I</definedName>
    <definedName name="Z_CD28740F_9825_447C_B887_B18F0232D126_.wvu.PrintArea" localSheetId="14" hidden="1">'Attach 10'!$A$1:$E$20</definedName>
    <definedName name="Z_CD28740F_9825_447C_B887_B18F0232D126_.wvu.PrintArea" localSheetId="15" hidden="1">'Attach 11'!$A$1:$E$28</definedName>
    <definedName name="Z_CD28740F_9825_447C_B887_B18F0232D126_.wvu.PrintArea" localSheetId="16" hidden="1">'Attach 12'!$A$1:$F$220</definedName>
    <definedName name="Z_CD28740F_9825_447C_B887_B18F0232D126_.wvu.PrintArea" localSheetId="17" hidden="1">'Attach 13'!$A$1:$E$21</definedName>
    <definedName name="Z_CD28740F_9825_447C_B887_B18F0232D126_.wvu.PrintArea" localSheetId="18" hidden="1">'Attach 14'!$A$1:$E$27</definedName>
    <definedName name="Z_CD28740F_9825_447C_B887_B18F0232D126_.wvu.PrintArea" localSheetId="19" hidden="1">'Attach 14-IP'!$A$8:$I$222</definedName>
    <definedName name="Z_CD28740F_9825_447C_B887_B18F0232D126_.wvu.PrintArea" localSheetId="20" hidden="1">'Attach 15'!$A$1:$E$84</definedName>
    <definedName name="Z_CD28740F_9825_447C_B887_B18F0232D126_.wvu.PrintArea" localSheetId="21" hidden="1">'Attach 16'!$A$1:$L$94</definedName>
    <definedName name="Z_CD28740F_9825_447C_B887_B18F0232D126_.wvu.PrintArea" localSheetId="22" hidden="1">'Attach 17'!$A$1:$E$30</definedName>
    <definedName name="Z_CD28740F_9825_447C_B887_B18F0232D126_.wvu.PrintArea" localSheetId="23" hidden="1">'Attach 18'!$A$1:$E$31</definedName>
    <definedName name="Z_CD28740F_9825_447C_B887_B18F0232D126_.wvu.PrintArea" localSheetId="24" hidden="1">'Attach 19'!$A$1:$E$31</definedName>
    <definedName name="Z_CD28740F_9825_447C_B887_B18F0232D126_.wvu.PrintArea" localSheetId="26" hidden="1">'Attach 23'!$A$1:$E$27</definedName>
    <definedName name="Z_CD28740F_9825_447C_B887_B18F0232D126_.wvu.PrintArea" localSheetId="3" hidden="1">'Attach 3(JV)'!$A$1:$E$26</definedName>
    <definedName name="Z_CD28740F_9825_447C_B887_B18F0232D126_.wvu.PrintArea" localSheetId="5" hidden="1">'Attach 4'!$A$1:$G$24</definedName>
    <definedName name="Z_CD28740F_9825_447C_B887_B18F0232D126_.wvu.PrintArea" localSheetId="6" hidden="1">'Attach 4 (A)'!$A$1:$E$26</definedName>
    <definedName name="Z_CD28740F_9825_447C_B887_B18F0232D126_.wvu.PrintArea" localSheetId="7" hidden="1">'Attach 4 (B)'!$A$1:$E$25</definedName>
    <definedName name="Z_CD28740F_9825_447C_B887_B18F0232D126_.wvu.PrintArea" localSheetId="8" hidden="1">'Attach 5'!$A$1:$E$28</definedName>
    <definedName name="Z_CD28740F_9825_447C_B887_B18F0232D126_.wvu.PrintArea" localSheetId="9" hidden="1">'Attach 5A'!$A$1:$E$29</definedName>
    <definedName name="Z_CD28740F_9825_447C_B887_B18F0232D126_.wvu.PrintArea" localSheetId="10" hidden="1">'Attach 5B'!$A$1:$E$28</definedName>
    <definedName name="Z_CD28740F_9825_447C_B887_B18F0232D126_.wvu.PrintArea" localSheetId="11" hidden="1">'Attach 6'!$A$1:$E$27</definedName>
    <definedName name="Z_CD28740F_9825_447C_B887_B18F0232D126_.wvu.PrintArea" localSheetId="12" hidden="1">'Attach 7'!$A$1:$E$28</definedName>
    <definedName name="Z_CD28740F_9825_447C_B887_B18F0232D126_.wvu.PrintArea" localSheetId="13" hidden="1">'Attach 9'!$A$1:$E$52</definedName>
    <definedName name="Z_CD28740F_9825_447C_B887_B18F0232D126_.wvu.PrintArea" localSheetId="25" hidden="1">'Attach-20'!$A$1:$E$36</definedName>
    <definedName name="Z_CD28740F_9825_447C_B887_B18F0232D126_.wvu.PrintArea" localSheetId="4" hidden="1">'Attach-3 (QR)'!$A$1:$I$340</definedName>
    <definedName name="Z_CD28740F_9825_447C_B887_B18F0232D126_.wvu.PrintArea" localSheetId="27" hidden="1">'Bid Form 1st Envelope '!$A$1:$L$123</definedName>
    <definedName name="Z_CD28740F_9825_447C_B887_B18F0232D126_.wvu.PrintArea" localSheetId="1" hidden="1">Cover!$A$1:$E$19</definedName>
    <definedName name="Z_CD28740F_9825_447C_B887_B18F0232D126_.wvu.PrintArea" localSheetId="2" hidden="1">'Names of Bidder'!$B$1:$D$36</definedName>
    <definedName name="Z_CD28740F_9825_447C_B887_B18F0232D126_.wvu.PrintTitles" localSheetId="13" hidden="1">'Attach 9'!$18:$18</definedName>
    <definedName name="Z_CD28740F_9825_447C_B887_B18F0232D126_.wvu.Rows" localSheetId="15" hidden="1">'Attach 11'!$29:$85</definedName>
    <definedName name="Z_CD28740F_9825_447C_B887_B18F0232D126_.wvu.Rows" localSheetId="16" hidden="1">'Attach 12'!$38:$45,'Attach 12'!$81:$85</definedName>
    <definedName name="Z_CD28740F_9825_447C_B887_B18F0232D126_.wvu.Rows" localSheetId="20" hidden="1">'Attach 15'!$15:$15</definedName>
    <definedName name="Z_CD28740F_9825_447C_B887_B18F0232D126_.wvu.Rows" localSheetId="21" hidden="1">'Attach 16'!$89:$92</definedName>
    <definedName name="Z_CD28740F_9825_447C_B887_B18F0232D126_.wvu.Rows" localSheetId="22" hidden="1">'Attach 17'!$26:$26,'Attach 17'!$32:$209</definedName>
    <definedName name="Z_CD28740F_9825_447C_B887_B18F0232D126_.wvu.Rows" localSheetId="23" hidden="1">'Attach 18'!$13:$13</definedName>
    <definedName name="Z_CD28740F_9825_447C_B887_B18F0232D126_.wvu.Rows" localSheetId="24" hidden="1">'Attach 19'!$13:$13,'Attach 19'!$20:$28</definedName>
    <definedName name="Z_CD28740F_9825_447C_B887_B18F0232D126_.wvu.Rows" localSheetId="26" hidden="1">'Attach 23'!$12:$12,'Attach 23'!$23:$24</definedName>
    <definedName name="Z_CD28740F_9825_447C_B887_B18F0232D126_.wvu.Rows" localSheetId="25" hidden="1">'Attach-20'!$13:$13</definedName>
    <definedName name="Z_CD28740F_9825_447C_B887_B18F0232D126_.wvu.Rows" localSheetId="4" hidden="1">'Attach-3 (QR)'!$16:$337</definedName>
    <definedName name="Z_CD28740F_9825_447C_B887_B18F0232D126_.wvu.Rows" localSheetId="27" hidden="1">'Bid Form 1st Envelope '!$32:$32</definedName>
    <definedName name="Z_CD28740F_9825_447C_B887_B18F0232D126_.wvu.Rows" localSheetId="2" hidden="1">'Names of Bidder'!$10:$11,'Names of Bidder'!$23:$26,'Names of Bidder'!$28:$30</definedName>
    <definedName name="Z_CD4CA1A8_824A_452F_BDBA_32A47C1B3013_.wvu.Cols" localSheetId="16" hidden="1">'Attach 12'!$I:$J</definedName>
    <definedName name="Z_CD4CA1A8_824A_452F_BDBA_32A47C1B3013_.wvu.Cols" localSheetId="20" hidden="1">'Attach 15'!$H:$H</definedName>
    <definedName name="Z_CD4CA1A8_824A_452F_BDBA_32A47C1B3013_.wvu.Cols" localSheetId="8" hidden="1">'Attach 5'!$H:$H</definedName>
    <definedName name="Z_CD4CA1A8_824A_452F_BDBA_32A47C1B3013_.wvu.Cols" localSheetId="11" hidden="1">'Attach 6'!$H:$H</definedName>
    <definedName name="Z_CD4CA1A8_824A_452F_BDBA_32A47C1B3013_.wvu.PrintArea" localSheetId="14" hidden="1">'Attach 10'!$A$1:$E$22</definedName>
    <definedName name="Z_CD4CA1A8_824A_452F_BDBA_32A47C1B3013_.wvu.PrintArea" localSheetId="15" hidden="1">'Attach 11'!$A$1:$E$84</definedName>
    <definedName name="Z_CD4CA1A8_824A_452F_BDBA_32A47C1B3013_.wvu.PrintArea" localSheetId="16" hidden="1">'Attach 12'!$B$1:$G$215</definedName>
    <definedName name="Z_CD4CA1A8_824A_452F_BDBA_32A47C1B3013_.wvu.PrintArea" localSheetId="17" hidden="1">'Attach 13'!$A$1:$E$23</definedName>
    <definedName name="Z_CD4CA1A8_824A_452F_BDBA_32A47C1B3013_.wvu.PrintArea" localSheetId="18" hidden="1">'Attach 14'!$A$1:$E$29</definedName>
    <definedName name="Z_CD4CA1A8_824A_452F_BDBA_32A47C1B3013_.wvu.PrintArea" localSheetId="20" hidden="1">'Attach 15'!$A$1:$E$85</definedName>
    <definedName name="Z_CD4CA1A8_824A_452F_BDBA_32A47C1B3013_.wvu.PrintArea" localSheetId="21" hidden="1">'Attach 16'!$A$1:$L$94</definedName>
    <definedName name="Z_CD4CA1A8_824A_452F_BDBA_32A47C1B3013_.wvu.PrintArea" localSheetId="24" hidden="1">'Attach 19'!$A$1:$E$35</definedName>
    <definedName name="Z_CD4CA1A8_824A_452F_BDBA_32A47C1B3013_.wvu.PrintArea" localSheetId="26" hidden="1">'Attach 23'!$A$1:$E$31</definedName>
    <definedName name="Z_CD4CA1A8_824A_452F_BDBA_32A47C1B3013_.wvu.PrintArea" localSheetId="3" hidden="1">'Attach 3(JV)'!$A$1:$E$28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1" hidden="1">'Attach 6'!$A$1:$E$51</definedName>
    <definedName name="Z_CD4CA1A8_824A_452F_BDBA_32A47C1B3013_.wvu.PrintArea" localSheetId="12" hidden="1">'Attach 7'!$A$1:$E$28</definedName>
    <definedName name="Z_CD4CA1A8_824A_452F_BDBA_32A47C1B3013_.wvu.PrintArea" localSheetId="13" hidden="1">'Attach 9'!$A$1:$E$58</definedName>
    <definedName name="Z_CD4CA1A8_824A_452F_BDBA_32A47C1B3013_.wvu.PrintArea" localSheetId="2" hidden="1">'Names of Bidder'!$B$1:$D$36</definedName>
    <definedName name="Z_CD4CA1A8_824A_452F_BDBA_32A47C1B3013_.wvu.PrintTitles" localSheetId="16" hidden="1">'Attach 12'!#REF!</definedName>
    <definedName name="Z_CD4CA1A8_824A_452F_BDBA_32A47C1B3013_.wvu.PrintTitles" localSheetId="13" hidden="1">'Attach 9'!$18:$18</definedName>
    <definedName name="Z_CD4CA1A8_824A_452F_BDBA_32A47C1B3013_.wvu.Rows" localSheetId="20" hidden="1">'Attach 15'!$12:$13,'Attach 15'!$15:$15</definedName>
    <definedName name="Z_CFBF18EC_8277_4311_991B_395AF21BB33B_.wvu.Cols" localSheetId="20" hidden="1">'Attach 15'!$H:$H</definedName>
    <definedName name="Z_CFBF18EC_8277_4311_991B_395AF21BB33B_.wvu.Cols" localSheetId="8" hidden="1">'Attach 5'!$H:$H</definedName>
    <definedName name="Z_CFBF18EC_8277_4311_991B_395AF21BB33B_.wvu.Cols" localSheetId="11" hidden="1">'Attach 6'!$H:$H</definedName>
    <definedName name="Z_CFBF18EC_8277_4311_991B_395AF21BB33B_.wvu.PrintArea" localSheetId="14" hidden="1">'Attach 10'!$A$1:$E$20</definedName>
    <definedName name="Z_CFBF18EC_8277_4311_991B_395AF21BB33B_.wvu.PrintArea" localSheetId="15" hidden="1">'Attach 11'!$A$1:$E$28</definedName>
    <definedName name="Z_CFBF18EC_8277_4311_991B_395AF21BB33B_.wvu.PrintArea" localSheetId="17" hidden="1">'Attach 13'!$A$1:$E$21</definedName>
    <definedName name="Z_CFBF18EC_8277_4311_991B_395AF21BB33B_.wvu.PrintArea" localSheetId="18" hidden="1">'Attach 14'!$A$1:$E$29</definedName>
    <definedName name="Z_CFBF18EC_8277_4311_991B_395AF21BB33B_.wvu.PrintArea" localSheetId="19" hidden="1">'Attach 14-IP'!$A$8:$I$222</definedName>
    <definedName name="Z_CFBF18EC_8277_4311_991B_395AF21BB33B_.wvu.PrintArea" localSheetId="20" hidden="1">'Attach 15'!$A$1:$E$84</definedName>
    <definedName name="Z_CFBF18EC_8277_4311_991B_395AF21BB33B_.wvu.PrintArea" localSheetId="21" hidden="1">'Attach 16'!$A$1:$L$94</definedName>
    <definedName name="Z_CFBF18EC_8277_4311_991B_395AF21BB33B_.wvu.PrintArea" localSheetId="22" hidden="1">'Attach 17'!$A$1:$E$30</definedName>
    <definedName name="Z_CFBF18EC_8277_4311_991B_395AF21BB33B_.wvu.PrintArea" localSheetId="23" hidden="1">'Attach 18'!$A$1:$E$31</definedName>
    <definedName name="Z_CFBF18EC_8277_4311_991B_395AF21BB33B_.wvu.PrintArea" localSheetId="24" hidden="1">'Attach 19'!$A$1:$E$31</definedName>
    <definedName name="Z_CFBF18EC_8277_4311_991B_395AF21BB33B_.wvu.PrintArea" localSheetId="26" hidden="1">'Attach 23'!$A$1:$E$27</definedName>
    <definedName name="Z_CFBF18EC_8277_4311_991B_395AF21BB33B_.wvu.PrintArea" localSheetId="3" hidden="1">'Attach 3(JV)'!$A$1:$E$26</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5B'!$A$1:$E$28</definedName>
    <definedName name="Z_CFBF18EC_8277_4311_991B_395AF21BB33B_.wvu.PrintArea" localSheetId="11" hidden="1">'Attach 6'!$A$1:$E$27</definedName>
    <definedName name="Z_CFBF18EC_8277_4311_991B_395AF21BB33B_.wvu.PrintArea" localSheetId="12" hidden="1">'Attach 7'!$A$1:$E$28</definedName>
    <definedName name="Z_CFBF18EC_8277_4311_991B_395AF21BB33B_.wvu.PrintArea" localSheetId="13" hidden="1">'Attach 9'!$A$1:$E$52</definedName>
    <definedName name="Z_CFBF18EC_8277_4311_991B_395AF21BB33B_.wvu.PrintArea" localSheetId="25" hidden="1">'Attach-20'!$A$1:$E$36</definedName>
    <definedName name="Z_CFBF18EC_8277_4311_991B_395AF21BB33B_.wvu.PrintArea" localSheetId="27" hidden="1">'Bid Form 1st Envelope '!$A$1:$F$123</definedName>
    <definedName name="Z_CFBF18EC_8277_4311_991B_395AF21BB33B_.wvu.PrintArea" localSheetId="2" hidden="1">'Names of Bidder'!$B$1:$D$36</definedName>
    <definedName name="Z_CFBF18EC_8277_4311_991B_395AF21BB33B_.wvu.PrintTitles" localSheetId="13" hidden="1">'Attach 9'!$18:$18</definedName>
    <definedName name="Z_CFBF18EC_8277_4311_991B_395AF21BB33B_.wvu.Rows" localSheetId="15" hidden="1">'Attach 11'!$29:$85</definedName>
    <definedName name="Z_CFBF18EC_8277_4311_991B_395AF21BB33B_.wvu.Rows" localSheetId="20" hidden="1">'Attach 15'!$15:$15</definedName>
    <definedName name="Z_CFBF18EC_8277_4311_991B_395AF21BB33B_.wvu.Rows" localSheetId="22" hidden="1">'Attach 17'!$26:$26,'Attach 17'!$32:$209</definedName>
    <definedName name="Z_CFBF18EC_8277_4311_991B_395AF21BB33B_.wvu.Rows" localSheetId="23" hidden="1">'Attach 18'!$13:$13</definedName>
    <definedName name="Z_CFBF18EC_8277_4311_991B_395AF21BB33B_.wvu.Rows" localSheetId="24" hidden="1">'Attach 19'!$13:$13,'Attach 19'!$20:$28</definedName>
    <definedName name="Z_CFBF18EC_8277_4311_991B_395AF21BB33B_.wvu.Rows" localSheetId="26" hidden="1">'Attach 23'!$12:$12,'Attach 23'!$19:$24</definedName>
    <definedName name="Z_CFBF18EC_8277_4311_991B_395AF21BB33B_.wvu.Rows" localSheetId="8" hidden="1">'Attach 5'!$4:$4</definedName>
    <definedName name="Z_CFBF18EC_8277_4311_991B_395AF21BB33B_.wvu.Rows" localSheetId="25" hidden="1">'Attach-20'!$13:$13</definedName>
    <definedName name="Z_CFBF18EC_8277_4311_991B_395AF21BB33B_.wvu.Rows" localSheetId="2" hidden="1">'Names of Bidder'!$28:$30</definedName>
    <definedName name="Z_D05C69EC_C4A6_4AED_AFBA_A3044FD4B3FB_.wvu.Cols" localSheetId="20" hidden="1">'Attach 15'!$F:$F,'Attach 15'!$H:$H</definedName>
    <definedName name="Z_D05C69EC_C4A6_4AED_AFBA_A3044FD4B3FB_.wvu.Cols" localSheetId="3" hidden="1">'Attach 3(JV)'!$F:$F</definedName>
    <definedName name="Z_D05C69EC_C4A6_4AED_AFBA_A3044FD4B3FB_.wvu.Cols" localSheetId="8" hidden="1">'Attach 5'!$H:$H</definedName>
    <definedName name="Z_D05C69EC_C4A6_4AED_AFBA_A3044FD4B3FB_.wvu.Cols" localSheetId="11" hidden="1">'Attach 6'!$H:$H</definedName>
    <definedName name="Z_D05C69EC_C4A6_4AED_AFBA_A3044FD4B3FB_.wvu.Cols" localSheetId="2" hidden="1">'Names of Bidder'!$F:$G,'Names of Bidder'!$I:$I</definedName>
    <definedName name="Z_D05C69EC_C4A6_4AED_AFBA_A3044FD4B3FB_.wvu.PrintArea" localSheetId="14" hidden="1">'Attach 10'!$A$1:$E$20</definedName>
    <definedName name="Z_D05C69EC_C4A6_4AED_AFBA_A3044FD4B3FB_.wvu.PrintArea" localSheetId="15" hidden="1">'Attach 11'!$A$1:$E$28</definedName>
    <definedName name="Z_D05C69EC_C4A6_4AED_AFBA_A3044FD4B3FB_.wvu.PrintArea" localSheetId="17" hidden="1">'Attach 13'!$A$1:$E$21</definedName>
    <definedName name="Z_D05C69EC_C4A6_4AED_AFBA_A3044FD4B3FB_.wvu.PrintArea" localSheetId="18" hidden="1">'Attach 14'!$A$1:$E$29</definedName>
    <definedName name="Z_D05C69EC_C4A6_4AED_AFBA_A3044FD4B3FB_.wvu.PrintArea" localSheetId="19" hidden="1">'Attach 14-IP'!$A$8:$I$222</definedName>
    <definedName name="Z_D05C69EC_C4A6_4AED_AFBA_A3044FD4B3FB_.wvu.PrintArea" localSheetId="20" hidden="1">'Attach 15'!$A$1:$E$84</definedName>
    <definedName name="Z_D05C69EC_C4A6_4AED_AFBA_A3044FD4B3FB_.wvu.PrintArea" localSheetId="21" hidden="1">'Attach 16'!$A$1:$L$94</definedName>
    <definedName name="Z_D05C69EC_C4A6_4AED_AFBA_A3044FD4B3FB_.wvu.PrintArea" localSheetId="22" hidden="1">'Attach 17'!$A$1:$E$30</definedName>
    <definedName name="Z_D05C69EC_C4A6_4AED_AFBA_A3044FD4B3FB_.wvu.PrintArea" localSheetId="23" hidden="1">'Attach 18'!$A$1:$E$31</definedName>
    <definedName name="Z_D05C69EC_C4A6_4AED_AFBA_A3044FD4B3FB_.wvu.PrintArea" localSheetId="24" hidden="1">'Attach 19'!$A$1:$E$31</definedName>
    <definedName name="Z_D05C69EC_C4A6_4AED_AFBA_A3044FD4B3FB_.wvu.PrintArea" localSheetId="26" hidden="1">'Attach 23'!$A$1:$E$27</definedName>
    <definedName name="Z_D05C69EC_C4A6_4AED_AFBA_A3044FD4B3FB_.wvu.PrintArea" localSheetId="3" hidden="1">'Attach 3(JV)'!$A$1:$E$26</definedName>
    <definedName name="Z_D05C69EC_C4A6_4AED_AFBA_A3044FD4B3FB_.wvu.PrintArea" localSheetId="5" hidden="1">'Attach 4'!$A$1:$E$24</definedName>
    <definedName name="Z_D05C69EC_C4A6_4AED_AFBA_A3044FD4B3FB_.wvu.PrintArea" localSheetId="6" hidden="1">'Attach 4 (A)'!$A$1:$E$26</definedName>
    <definedName name="Z_D05C69EC_C4A6_4AED_AFBA_A3044FD4B3FB_.wvu.PrintArea" localSheetId="7" hidden="1">'Attach 4 (B)'!$A$1:$E$25</definedName>
    <definedName name="Z_D05C69EC_C4A6_4AED_AFBA_A3044FD4B3FB_.wvu.PrintArea" localSheetId="8" hidden="1">'Attach 5'!$A$1:$E$28</definedName>
    <definedName name="Z_D05C69EC_C4A6_4AED_AFBA_A3044FD4B3FB_.wvu.PrintArea" localSheetId="9" hidden="1">'Attach 5A'!$A$1:$E$29</definedName>
    <definedName name="Z_D05C69EC_C4A6_4AED_AFBA_A3044FD4B3FB_.wvu.PrintArea" localSheetId="10" hidden="1">'Attach 5B'!$A$1:$E$28</definedName>
    <definedName name="Z_D05C69EC_C4A6_4AED_AFBA_A3044FD4B3FB_.wvu.PrintArea" localSheetId="11" hidden="1">'Attach 6'!$A$1:$E$27</definedName>
    <definedName name="Z_D05C69EC_C4A6_4AED_AFBA_A3044FD4B3FB_.wvu.PrintArea" localSheetId="12" hidden="1">'Attach 7'!$A$1:$E$28</definedName>
    <definedName name="Z_D05C69EC_C4A6_4AED_AFBA_A3044FD4B3FB_.wvu.PrintArea" localSheetId="13" hidden="1">'Attach 9'!$A$1:$E$52</definedName>
    <definedName name="Z_D05C69EC_C4A6_4AED_AFBA_A3044FD4B3FB_.wvu.PrintArea" localSheetId="25" hidden="1">'Attach-20'!$A$1:$E$36</definedName>
    <definedName name="Z_D05C69EC_C4A6_4AED_AFBA_A3044FD4B3FB_.wvu.PrintArea" localSheetId="4" hidden="1">'Attach-3 (QR)'!$A$1:$I$340</definedName>
    <definedName name="Z_D05C69EC_C4A6_4AED_AFBA_A3044FD4B3FB_.wvu.PrintArea" localSheetId="27" hidden="1">'Bid Form 1st Envelope '!$A$1:$F$123</definedName>
    <definedName name="Z_D05C69EC_C4A6_4AED_AFBA_A3044FD4B3FB_.wvu.PrintArea" localSheetId="2" hidden="1">'Names of Bidder'!$B$1:$D$36</definedName>
    <definedName name="Z_D05C69EC_C4A6_4AED_AFBA_A3044FD4B3FB_.wvu.PrintTitles" localSheetId="13" hidden="1">'Attach 9'!$18:$18</definedName>
    <definedName name="Z_D05C69EC_C4A6_4AED_AFBA_A3044FD4B3FB_.wvu.Rows" localSheetId="15" hidden="1">'Attach 11'!$29:$85</definedName>
    <definedName name="Z_D05C69EC_C4A6_4AED_AFBA_A3044FD4B3FB_.wvu.Rows" localSheetId="20" hidden="1">'Attach 15'!$15:$15</definedName>
    <definedName name="Z_D05C69EC_C4A6_4AED_AFBA_A3044FD4B3FB_.wvu.Rows" localSheetId="21" hidden="1">'Attach 16'!$89:$92</definedName>
    <definedName name="Z_D05C69EC_C4A6_4AED_AFBA_A3044FD4B3FB_.wvu.Rows" localSheetId="22" hidden="1">'Attach 17'!$26:$26,'Attach 17'!$32:$209</definedName>
    <definedName name="Z_D05C69EC_C4A6_4AED_AFBA_A3044FD4B3FB_.wvu.Rows" localSheetId="23" hidden="1">'Attach 18'!$13:$13</definedName>
    <definedName name="Z_D05C69EC_C4A6_4AED_AFBA_A3044FD4B3FB_.wvu.Rows" localSheetId="24" hidden="1">'Attach 19'!$13:$13,'Attach 19'!$20:$28</definedName>
    <definedName name="Z_D05C69EC_C4A6_4AED_AFBA_A3044FD4B3FB_.wvu.Rows" localSheetId="26" hidden="1">'Attach 23'!$12:$12,'Attach 23'!$19:$24</definedName>
    <definedName name="Z_D05C69EC_C4A6_4AED_AFBA_A3044FD4B3FB_.wvu.Rows" localSheetId="8" hidden="1">'Attach 5'!$4:$4</definedName>
    <definedName name="Z_D05C69EC_C4A6_4AED_AFBA_A3044FD4B3FB_.wvu.Rows" localSheetId="25" hidden="1">'Attach-20'!$13:$13</definedName>
    <definedName name="Z_D05C69EC_C4A6_4AED_AFBA_A3044FD4B3FB_.wvu.Rows" localSheetId="4" hidden="1">'Attach-3 (QR)'!$128:$143</definedName>
    <definedName name="Z_D05C69EC_C4A6_4AED_AFBA_A3044FD4B3FB_.wvu.Rows" localSheetId="2" hidden="1">'Names of Bidder'!$11:$11,'Names of Bidder'!$28:$30</definedName>
    <definedName name="Z_D5994A17_2357_4B78_B667_DDB5D94B6FD1_.wvu.Cols" localSheetId="4" hidden="1">'Attach-3 (QR)'!$N:$O</definedName>
    <definedName name="Z_D5994A17_2357_4B78_B667_DDB5D94B6FD1_.wvu.PrintArea" localSheetId="4" hidden="1">'Attach-3 (QR)'!$A$1:$I$341</definedName>
    <definedName name="Z_D5994A17_2357_4B78_B667_DDB5D94B6FD1_.wvu.Rows" localSheetId="4" hidden="1">'Attach-3 (QR)'!#REF!,'Attach-3 (QR)'!#REF!,'Attach-3 (QR)'!#REF!,'Attach-3 (QR)'!$218:$220</definedName>
    <definedName name="Z_DC28ED1E_3E35_4094_9C2B_5C0A1C1D459C_.wvu.Cols" localSheetId="20" hidden="1">'Attach 15'!$H:$H</definedName>
    <definedName name="Z_DC28ED1E_3E35_4094_9C2B_5C0A1C1D459C_.wvu.Cols" localSheetId="8" hidden="1">'Attach 5'!$H:$H</definedName>
    <definedName name="Z_DC28ED1E_3E35_4094_9C2B_5C0A1C1D459C_.wvu.Cols" localSheetId="11" hidden="1">'Attach 6'!$H:$H</definedName>
    <definedName name="Z_DC28ED1E_3E35_4094_9C2B_5C0A1C1D459C_.wvu.PrintArea" localSheetId="14" hidden="1">'Attach 10'!$A$1:$E$22</definedName>
    <definedName name="Z_DC28ED1E_3E35_4094_9C2B_5C0A1C1D459C_.wvu.PrintArea" localSheetId="15" hidden="1">'Attach 11'!$A$1:$E$28</definedName>
    <definedName name="Z_DC28ED1E_3E35_4094_9C2B_5C0A1C1D459C_.wvu.PrintArea" localSheetId="17" hidden="1">'Attach 13'!$A$1:$E$23</definedName>
    <definedName name="Z_DC28ED1E_3E35_4094_9C2B_5C0A1C1D459C_.wvu.PrintArea" localSheetId="18" hidden="1">'Attach 14'!$A$1:$E$29</definedName>
    <definedName name="Z_DC28ED1E_3E35_4094_9C2B_5C0A1C1D459C_.wvu.PrintArea" localSheetId="19" hidden="1">'Attach 14-IP'!$A$8:$I$222</definedName>
    <definedName name="Z_DC28ED1E_3E35_4094_9C2B_5C0A1C1D459C_.wvu.PrintArea" localSheetId="20" hidden="1">'Attach 15'!$A$1:$E$84</definedName>
    <definedName name="Z_DC28ED1E_3E35_4094_9C2B_5C0A1C1D459C_.wvu.PrintArea" localSheetId="21" hidden="1">'Attach 16'!$A$1:$L$94</definedName>
    <definedName name="Z_DC28ED1E_3E35_4094_9C2B_5C0A1C1D459C_.wvu.PrintArea" localSheetId="22" hidden="1">'Attach 17'!$A$1:$E$33</definedName>
    <definedName name="Z_DC28ED1E_3E35_4094_9C2B_5C0A1C1D459C_.wvu.PrintArea" localSheetId="24" hidden="1">'Attach 19'!$A$1:$E$31</definedName>
    <definedName name="Z_DC28ED1E_3E35_4094_9C2B_5C0A1C1D459C_.wvu.PrintArea" localSheetId="26" hidden="1">'Attach 23'!$A$1:$E$27</definedName>
    <definedName name="Z_DC28ED1E_3E35_4094_9C2B_5C0A1C1D459C_.wvu.PrintArea" localSheetId="3" hidden="1">'Attach 3(JV)'!$A$1:$E$28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1" hidden="1">'Attach 6'!$A$1:$E$28</definedName>
    <definedName name="Z_DC28ED1E_3E35_4094_9C2B_5C0A1C1D459C_.wvu.PrintArea" localSheetId="12" hidden="1">'Attach 7'!$A$1:$E$28</definedName>
    <definedName name="Z_DC28ED1E_3E35_4094_9C2B_5C0A1C1D459C_.wvu.PrintArea" localSheetId="13" hidden="1">'Attach 9'!$A$1:$E$58</definedName>
    <definedName name="Z_DC28ED1E_3E35_4094_9C2B_5C0A1C1D459C_.wvu.PrintArea" localSheetId="27" hidden="1">'Bid Form 1st Envelope '!$A$1:$F$123</definedName>
    <definedName name="Z_DC28ED1E_3E35_4094_9C2B_5C0A1C1D459C_.wvu.PrintArea" localSheetId="2" hidden="1">'Names of Bidder'!$B$1:$D$36</definedName>
    <definedName name="Z_DC28ED1E_3E35_4094_9C2B_5C0A1C1D459C_.wvu.PrintTitles" localSheetId="13" hidden="1">'Attach 9'!$18:$18</definedName>
    <definedName name="Z_DC28ED1E_3E35_4094_9C2B_5C0A1C1D459C_.wvu.Rows" localSheetId="20" hidden="1">'Attach 15'!$15:$15</definedName>
    <definedName name="Z_DC28ED1E_3E35_4094_9C2B_5C0A1C1D459C_.wvu.Rows" localSheetId="22" hidden="1">'Attach 17'!$26:$26,'Attach 17'!$32:$209</definedName>
    <definedName name="Z_DC28ED1E_3E35_4094_9C2B_5C0A1C1D459C_.wvu.Rows" localSheetId="24" hidden="1">'Attach 19'!$13:$13,'Attach 19'!$20:$28</definedName>
    <definedName name="Z_DC28ED1E_3E35_4094_9C2B_5C0A1C1D459C_.wvu.Rows" localSheetId="26" hidden="1">'Attach 23'!$12:$12,'Attach 23'!$19:$24</definedName>
    <definedName name="Z_DC28ED1E_3E35_4094_9C2B_5C0A1C1D459C_.wvu.Rows" localSheetId="8" hidden="1">'Attach 5'!$4:$4</definedName>
    <definedName name="Z_DC28ED1E_3E35_4094_9C2B_5C0A1C1D459C_.wvu.Rows" localSheetId="2" hidden="1">'Names of Bidder'!$28:$30</definedName>
    <definedName name="Z_E0F296A4_A978_4686_BFBB_37CA7822B74C_.wvu.PrintArea" localSheetId="22" hidden="1">'Attach 17'!$A$1:$E$33</definedName>
    <definedName name="Z_E0F296A4_A978_4686_BFBB_37CA7822B74C_.wvu.Rows" localSheetId="22" hidden="1">'Attach 17'!$26:$26,'Attach 17'!$32:$209</definedName>
    <definedName name="Z_E8F77A2D_E40A_4668_A8F2_3CE31C4AC520_.wvu.Cols" localSheetId="16" hidden="1">'Attach 12'!$G:$G,'Attach 12'!$I:$I</definedName>
    <definedName name="Z_E8F77A2D_E40A_4668_A8F2_3CE31C4AC520_.wvu.PrintArea" localSheetId="16" hidden="1">'Attach 12'!$A$1:$F$215</definedName>
    <definedName name="Z_E8F77A2D_E40A_4668_A8F2_3CE31C4AC520_.wvu.Rows" localSheetId="16" hidden="1">'Attach 12'!$30:$51,'Attach 12'!$64:$65,'Attach 12'!#REF!,'Attach 12'!#REF!,'Attach 12'!#REF!,'Attach 12'!#REF!,'Attach 12'!#REF!,'Attach 12'!$197:$197,'Attach 12'!#REF!,'Attach 12'!#REF!,'Attach 12'!$217:$304</definedName>
    <definedName name="Z_EBAEADC8_DFAF_4DD1_92A4_0349F1C8EBDD_.wvu.Cols" localSheetId="16" hidden="1">'Attach 12'!$H:$I</definedName>
    <definedName name="Z_EBAEADC8_DFAF_4DD1_92A4_0349F1C8EBDD_.wvu.Cols" localSheetId="4" hidden="1">'Attach-3 (QR)'!$J:$J,'Attach-3 (QR)'!$L:$M</definedName>
    <definedName name="Z_EBAEADC8_DFAF_4DD1_92A4_0349F1C8EBDD_.wvu.PrintArea" localSheetId="16" hidden="1">'Attach 12'!$A$1:$G$215</definedName>
    <definedName name="Z_EBAEADC8_DFAF_4DD1_92A4_0349F1C8EBDD_.wvu.PrintArea" localSheetId="4" hidden="1">'Attach-3 (QR)'!$A$1:$I$341</definedName>
    <definedName name="Z_EBAEADC8_DFAF_4DD1_92A4_0349F1C8EBDD_.wvu.Rows" localSheetId="16" hidden="1">'Attach 12'!$4:$4,'Attach 12'!#REF!,'Attach 12'!$217:$304</definedName>
    <definedName name="Z_ECEBABD0_566A_41C4_AA9A_38EA30EFEDA8_.wvu.PrintArea" localSheetId="14" hidden="1">'Attach 10'!$A$1:$E$22</definedName>
    <definedName name="Z_ECEBABD0_566A_41C4_AA9A_38EA30EFEDA8_.wvu.PrintArea" localSheetId="15" hidden="1">'Attach 11'!$A$1:$E$84</definedName>
    <definedName name="Z_ECEBABD0_566A_41C4_AA9A_38EA30EFEDA8_.wvu.PrintArea" localSheetId="16" hidden="1">'Attach 12'!$B$1:$G$215</definedName>
    <definedName name="Z_ECEBABD0_566A_41C4_AA9A_38EA30EFEDA8_.wvu.PrintArea" localSheetId="17" hidden="1">'Attach 13'!$A$1:$E$23</definedName>
    <definedName name="Z_ECEBABD0_566A_41C4_AA9A_38EA30EFEDA8_.wvu.PrintArea" localSheetId="18" hidden="1">'Attach 14'!$A$1:$E$29</definedName>
    <definedName name="Z_ECEBABD0_566A_41C4_AA9A_38EA30EFEDA8_.wvu.PrintArea" localSheetId="20" hidden="1">'Attach 15'!$A$1:$E$85</definedName>
    <definedName name="Z_ECEBABD0_566A_41C4_AA9A_38EA30EFEDA8_.wvu.PrintArea" localSheetId="21" hidden="1">'Attach 16'!$A$1:$L$94</definedName>
    <definedName name="Z_ECEBABD0_566A_41C4_AA9A_38EA30EFEDA8_.wvu.PrintArea" localSheetId="24" hidden="1">'Attach 19'!$A$1:$E$35</definedName>
    <definedName name="Z_ECEBABD0_566A_41C4_AA9A_38EA30EFEDA8_.wvu.PrintArea" localSheetId="26" hidden="1">'Attach 23'!$A$1:$E$31</definedName>
    <definedName name="Z_ECEBABD0_566A_41C4_AA9A_38EA30EFEDA8_.wvu.PrintArea" localSheetId="3" hidden="1">'Attach 3(JV)'!$A$1:$E$28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1" hidden="1">'Attach 6'!$A$1:$E$52</definedName>
    <definedName name="Z_ECEBABD0_566A_41C4_AA9A_38EA30EFEDA8_.wvu.PrintArea" localSheetId="12" hidden="1">'Attach 7'!$A$1:$E$28</definedName>
    <definedName name="Z_ECEBABD0_566A_41C4_AA9A_38EA30EFEDA8_.wvu.PrintArea" localSheetId="13" hidden="1">'Attach 9'!$A$1:$E$58</definedName>
    <definedName name="Z_ECEBABD0_566A_41C4_AA9A_38EA30EFEDA8_.wvu.PrintArea" localSheetId="27" hidden="1">'Bid Form 1st Envelope '!$A$1:$F$123</definedName>
    <definedName name="Z_ECEBABD0_566A_41C4_AA9A_38EA30EFEDA8_.wvu.PrintArea" localSheetId="2" hidden="1">'Names of Bidder'!$B$1:$D$36</definedName>
    <definedName name="Z_ECEBABD0_566A_41C4_AA9A_38EA30EFEDA8_.wvu.PrintTitles" localSheetId="16" hidden="1">'Attach 12'!#REF!</definedName>
    <definedName name="Z_ECEBABD0_566A_41C4_AA9A_38EA30EFEDA8_.wvu.PrintTitles" localSheetId="13" hidden="1">'Attach 9'!$18:$18</definedName>
    <definedName name="Z_F34FCE55_6D7A_4595_AE80_79F81F8010EA_.wvu.Cols" localSheetId="16" hidden="1">'Attach 12'!$G:$I</definedName>
    <definedName name="Z_F34FCE55_6D7A_4595_AE80_79F81F8010EA_.wvu.PrintArea" localSheetId="16" hidden="1">'Attach 12'!$A$1:$F$220</definedName>
    <definedName name="Z_F34FCE55_6D7A_4595_AE80_79F81F8010EA_.wvu.Rows" localSheetId="16" hidden="1">'Attach 12'!$30:$45,'Attach 12'!$81:$85</definedName>
    <definedName name="Z_F9FE2C60_2849_4C32_B532_2B1A89FFA9CD_.wvu.Cols" localSheetId="20" hidden="1">'Attach 15'!$H:$H</definedName>
    <definedName name="Z_F9FE2C60_2849_4C32_B532_2B1A89FFA9CD_.wvu.Cols" localSheetId="8" hidden="1">'Attach 5'!$H:$H</definedName>
    <definedName name="Z_F9FE2C60_2849_4C32_B532_2B1A89FFA9CD_.wvu.Cols" localSheetId="11" hidden="1">'Attach 6'!$H:$H</definedName>
    <definedName name="Z_F9FE2C60_2849_4C32_B532_2B1A89FFA9CD_.wvu.PrintArea" localSheetId="14" hidden="1">'Attach 10'!$A$1:$E$22</definedName>
    <definedName name="Z_F9FE2C60_2849_4C32_B532_2B1A89FFA9CD_.wvu.PrintArea" localSheetId="15" hidden="1">'Attach 11'!$A$1:$E$28</definedName>
    <definedName name="Z_F9FE2C60_2849_4C32_B532_2B1A89FFA9CD_.wvu.PrintArea" localSheetId="17" hidden="1">'Attach 13'!$A$1:$E$23</definedName>
    <definedName name="Z_F9FE2C60_2849_4C32_B532_2B1A89FFA9CD_.wvu.PrintArea" localSheetId="18" hidden="1">'Attach 14'!$A$1:$E$29</definedName>
    <definedName name="Z_F9FE2C60_2849_4C32_B532_2B1A89FFA9CD_.wvu.PrintArea" localSheetId="19" hidden="1">'Attach 14-IP'!$A$8:$I$222</definedName>
    <definedName name="Z_F9FE2C60_2849_4C32_B532_2B1A89FFA9CD_.wvu.PrintArea" localSheetId="20" hidden="1">'Attach 15'!$A$1:$E$84</definedName>
    <definedName name="Z_F9FE2C60_2849_4C32_B532_2B1A89FFA9CD_.wvu.PrintArea" localSheetId="21" hidden="1">'Attach 16'!$A$1:$L$94</definedName>
    <definedName name="Z_F9FE2C60_2849_4C32_B532_2B1A89FFA9CD_.wvu.PrintArea" localSheetId="22" hidden="1">'Attach 17'!$A$1:$E$33</definedName>
    <definedName name="Z_F9FE2C60_2849_4C32_B532_2B1A89FFA9CD_.wvu.PrintArea" localSheetId="24" hidden="1">'Attach 19'!$A$1:$E$31</definedName>
    <definedName name="Z_F9FE2C60_2849_4C32_B532_2B1A89FFA9CD_.wvu.PrintArea" localSheetId="26" hidden="1">'Attach 23'!$A$1:$E$27</definedName>
    <definedName name="Z_F9FE2C60_2849_4C32_B532_2B1A89FFA9CD_.wvu.PrintArea" localSheetId="3" hidden="1">'Attach 3(JV)'!$A$1:$E$28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1" hidden="1">'Attach 6'!$A$1:$E$28</definedName>
    <definedName name="Z_F9FE2C60_2849_4C32_B532_2B1A89FFA9CD_.wvu.PrintArea" localSheetId="12" hidden="1">'Attach 7'!$A$1:$E$28</definedName>
    <definedName name="Z_F9FE2C60_2849_4C32_B532_2B1A89FFA9CD_.wvu.PrintArea" localSheetId="13" hidden="1">'Attach 9'!$A$1:$E$52</definedName>
    <definedName name="Z_F9FE2C60_2849_4C32_B532_2B1A89FFA9CD_.wvu.PrintArea" localSheetId="27" hidden="1">'Bid Form 1st Envelope '!$A$1:$F$123</definedName>
    <definedName name="Z_F9FE2C60_2849_4C32_B532_2B1A89FFA9CD_.wvu.PrintArea" localSheetId="2" hidden="1">'Names of Bidder'!$B$1:$D$36</definedName>
    <definedName name="Z_F9FE2C60_2849_4C32_B532_2B1A89FFA9CD_.wvu.PrintTitles" localSheetId="13" hidden="1">'Attach 9'!$18:$18</definedName>
    <definedName name="Z_F9FE2C60_2849_4C32_B532_2B1A89FFA9CD_.wvu.Rows" localSheetId="20" hidden="1">'Attach 15'!$15:$15</definedName>
    <definedName name="Z_F9FE2C60_2849_4C32_B532_2B1A89FFA9CD_.wvu.Rows" localSheetId="22" hidden="1">'Attach 17'!$26:$26,'Attach 17'!$32:$209</definedName>
    <definedName name="Z_F9FE2C60_2849_4C32_B532_2B1A89FFA9CD_.wvu.Rows" localSheetId="24" hidden="1">'Attach 19'!$13:$13,'Attach 19'!$20:$28</definedName>
    <definedName name="Z_F9FE2C60_2849_4C32_B532_2B1A89FFA9CD_.wvu.Rows" localSheetId="26" hidden="1">'Attach 23'!$12:$12,'Attach 23'!$19:$24</definedName>
    <definedName name="Z_F9FE2C60_2849_4C32_B532_2B1A89FFA9CD_.wvu.Rows" localSheetId="8" hidden="1">'Attach 5'!$4:$4</definedName>
    <definedName name="Z_F9FE2C60_2849_4C32_B532_2B1A89FFA9CD_.wvu.Rows" localSheetId="2" hidden="1">'Names of Bidder'!$28:$30</definedName>
    <definedName name="Z_FC200EB0_6614_47DB_96CE_7610471486D9_.wvu.Cols" localSheetId="20" hidden="1">'Attach 15'!$F:$F,'Attach 15'!$H:$H</definedName>
    <definedName name="Z_FC200EB0_6614_47DB_96CE_7610471486D9_.wvu.Cols" localSheetId="3" hidden="1">'Attach 3(JV)'!$F:$F</definedName>
    <definedName name="Z_FC200EB0_6614_47DB_96CE_7610471486D9_.wvu.Cols" localSheetId="8" hidden="1">'Attach 5'!$H:$H</definedName>
    <definedName name="Z_FC200EB0_6614_47DB_96CE_7610471486D9_.wvu.Cols" localSheetId="11" hidden="1">'Attach 6'!$H:$H</definedName>
    <definedName name="Z_FC200EB0_6614_47DB_96CE_7610471486D9_.wvu.Cols" localSheetId="2" hidden="1">'Names of Bidder'!$F:$I</definedName>
    <definedName name="Z_FC200EB0_6614_47DB_96CE_7610471486D9_.wvu.PrintArea" localSheetId="14" hidden="1">'Attach 10'!$A$1:$E$20</definedName>
    <definedName name="Z_FC200EB0_6614_47DB_96CE_7610471486D9_.wvu.PrintArea" localSheetId="15" hidden="1">'Attach 11'!$A$1:$E$28</definedName>
    <definedName name="Z_FC200EB0_6614_47DB_96CE_7610471486D9_.wvu.PrintArea" localSheetId="17" hidden="1">'Attach 13'!$A$1:$E$21</definedName>
    <definedName name="Z_FC200EB0_6614_47DB_96CE_7610471486D9_.wvu.PrintArea" localSheetId="18" hidden="1">'Attach 14'!$A$1:$E$27</definedName>
    <definedName name="Z_FC200EB0_6614_47DB_96CE_7610471486D9_.wvu.PrintArea" localSheetId="19" hidden="1">'Attach 14-IP'!$A$8:$I$222</definedName>
    <definedName name="Z_FC200EB0_6614_47DB_96CE_7610471486D9_.wvu.PrintArea" localSheetId="20" hidden="1">'Attach 15'!$A$1:$E$84</definedName>
    <definedName name="Z_FC200EB0_6614_47DB_96CE_7610471486D9_.wvu.PrintArea" localSheetId="21" hidden="1">'Attach 16'!$A$1:$L$94</definedName>
    <definedName name="Z_FC200EB0_6614_47DB_96CE_7610471486D9_.wvu.PrintArea" localSheetId="22" hidden="1">'Attach 17'!$A$1:$E$30</definedName>
    <definedName name="Z_FC200EB0_6614_47DB_96CE_7610471486D9_.wvu.PrintArea" localSheetId="23" hidden="1">'Attach 18'!$A$1:$E$31</definedName>
    <definedName name="Z_FC200EB0_6614_47DB_96CE_7610471486D9_.wvu.PrintArea" localSheetId="24" hidden="1">'Attach 19'!$A$1:$E$31</definedName>
    <definedName name="Z_FC200EB0_6614_47DB_96CE_7610471486D9_.wvu.PrintArea" localSheetId="26" hidden="1">'Attach 23'!$A$1:$E$27</definedName>
    <definedName name="Z_FC200EB0_6614_47DB_96CE_7610471486D9_.wvu.PrintArea" localSheetId="3" hidden="1">'Attach 3(JV)'!$A$1:$E$26</definedName>
    <definedName name="Z_FC200EB0_6614_47DB_96CE_7610471486D9_.wvu.PrintArea" localSheetId="5" hidden="1">'Attach 4'!$A$1:$E$24</definedName>
    <definedName name="Z_FC200EB0_6614_47DB_96CE_7610471486D9_.wvu.PrintArea" localSheetId="6" hidden="1">'Attach 4 (A)'!$A$1:$E$26</definedName>
    <definedName name="Z_FC200EB0_6614_47DB_96CE_7610471486D9_.wvu.PrintArea" localSheetId="7" hidden="1">'Attach 4 (B)'!$A$1:$E$25</definedName>
    <definedName name="Z_FC200EB0_6614_47DB_96CE_7610471486D9_.wvu.PrintArea" localSheetId="8" hidden="1">'Attach 5'!$A$1:$E$28</definedName>
    <definedName name="Z_FC200EB0_6614_47DB_96CE_7610471486D9_.wvu.PrintArea" localSheetId="9" hidden="1">'Attach 5A'!$A$1:$E$29</definedName>
    <definedName name="Z_FC200EB0_6614_47DB_96CE_7610471486D9_.wvu.PrintArea" localSheetId="10" hidden="1">'Attach 5B'!$A$1:$E$28</definedName>
    <definedName name="Z_FC200EB0_6614_47DB_96CE_7610471486D9_.wvu.PrintArea" localSheetId="11" hidden="1">'Attach 6'!$A$1:$E$27</definedName>
    <definedName name="Z_FC200EB0_6614_47DB_96CE_7610471486D9_.wvu.PrintArea" localSheetId="12" hidden="1">'Attach 7'!$A$1:$E$28</definedName>
    <definedName name="Z_FC200EB0_6614_47DB_96CE_7610471486D9_.wvu.PrintArea" localSheetId="13" hidden="1">'Attach 9'!$A$1:$E$52</definedName>
    <definedName name="Z_FC200EB0_6614_47DB_96CE_7610471486D9_.wvu.PrintArea" localSheetId="25" hidden="1">'Attach-20'!$A$1:$E$36</definedName>
    <definedName name="Z_FC200EB0_6614_47DB_96CE_7610471486D9_.wvu.PrintArea" localSheetId="4" hidden="1">'Attach-3 (QR)'!$A$1:$I$340</definedName>
    <definedName name="Z_FC200EB0_6614_47DB_96CE_7610471486D9_.wvu.PrintArea" localSheetId="27" hidden="1">'Bid Form 1st Envelope '!$A$1:$F$123</definedName>
    <definedName name="Z_FC200EB0_6614_47DB_96CE_7610471486D9_.wvu.PrintArea" localSheetId="2" hidden="1">'Names of Bidder'!$B$1:$D$36</definedName>
    <definedName name="Z_FC200EB0_6614_47DB_96CE_7610471486D9_.wvu.PrintTitles" localSheetId="13" hidden="1">'Attach 9'!$18:$18</definedName>
    <definedName name="Z_FC200EB0_6614_47DB_96CE_7610471486D9_.wvu.Rows" localSheetId="15" hidden="1">'Attach 11'!$29:$85</definedName>
    <definedName name="Z_FC200EB0_6614_47DB_96CE_7610471486D9_.wvu.Rows" localSheetId="20" hidden="1">'Attach 15'!$15:$15</definedName>
    <definedName name="Z_FC200EB0_6614_47DB_96CE_7610471486D9_.wvu.Rows" localSheetId="21" hidden="1">'Attach 16'!$89:$92</definedName>
    <definedName name="Z_FC200EB0_6614_47DB_96CE_7610471486D9_.wvu.Rows" localSheetId="22" hidden="1">'Attach 17'!$26:$26,'Attach 17'!$32:$209</definedName>
    <definedName name="Z_FC200EB0_6614_47DB_96CE_7610471486D9_.wvu.Rows" localSheetId="23" hidden="1">'Attach 18'!$13:$13</definedName>
    <definedName name="Z_FC200EB0_6614_47DB_96CE_7610471486D9_.wvu.Rows" localSheetId="24" hidden="1">'Attach 19'!$13:$13,'Attach 19'!$20:$28</definedName>
    <definedName name="Z_FC200EB0_6614_47DB_96CE_7610471486D9_.wvu.Rows" localSheetId="26" hidden="1">'Attach 23'!$12:$12,'Attach 23'!$23:$24</definedName>
    <definedName name="Z_FC200EB0_6614_47DB_96CE_7610471486D9_.wvu.Rows" localSheetId="25" hidden="1">'Attach-20'!$13:$13</definedName>
    <definedName name="Z_FC200EB0_6614_47DB_96CE_7610471486D9_.wvu.Rows" localSheetId="4" hidden="1">'Attach-3 (QR)'!$16:$337</definedName>
    <definedName name="Z_FC200EB0_6614_47DB_96CE_7610471486D9_.wvu.Rows" localSheetId="27" hidden="1">'Bid Form 1st Envelope '!$32:$32</definedName>
    <definedName name="Z_FC200EB0_6614_47DB_96CE_7610471486D9_.wvu.Rows" localSheetId="2" hidden="1">'Names of Bidder'!$10:$11,'Names of Bidder'!$23:$26,'Names of Bidder'!$28:$30</definedName>
    <definedName name="Z_FD87D35E_89F5_48A1_8A83_CC8E962AB32F_.wvu.Cols" localSheetId="4" hidden="1">'Attach-3 (QR)'!$N:$O</definedName>
    <definedName name="Z_FD87D35E_89F5_48A1_8A83_CC8E962AB32F_.wvu.PrintArea" localSheetId="4" hidden="1">'Attach-3 (QR)'!$A$1:$I$341</definedName>
    <definedName name="Z_FD87D35E_89F5_48A1_8A83_CC8E962AB32F_.wvu.Rows" localSheetId="4" hidden="1">'Attach-3 (QR)'!#REF!,'Attach-3 (QR)'!#REF!,'Attach-3 (QR)'!#REF!,'Attach-3 (QR)'!$160:$160,'Attach-3 (QR)'!#REF!,'Attach-3 (QR)'!#REF!,'Attach-3 (QR)'!$218:$220,'Attach-3 (QR)'!$239:$278,'Attach-3 (QR)'!$282:$290,'Attach-3 (QR)'!$306:$316</definedName>
    <definedName name="Z_FE4EC9C4_31B9_4D40_8323_5B16C3BC840F_.wvu.Cols" localSheetId="20" hidden="1">'Attach 15'!$H:$H</definedName>
    <definedName name="Z_FE4EC9C4_31B9_4D40_8323_5B16C3BC840F_.wvu.Cols" localSheetId="8" hidden="1">'Attach 5'!$H:$H</definedName>
    <definedName name="Z_FE4EC9C4_31B9_4D40_8323_5B16C3BC840F_.wvu.Cols" localSheetId="11" hidden="1">'Attach 6'!$H:$H</definedName>
    <definedName name="Z_FE4EC9C4_31B9_4D40_8323_5B16C3BC840F_.wvu.PrintArea" localSheetId="14" hidden="1">'Attach 10'!$A$1:$E$22</definedName>
    <definedName name="Z_FE4EC9C4_31B9_4D40_8323_5B16C3BC840F_.wvu.PrintArea" localSheetId="15" hidden="1">'Attach 11'!$A$1:$E$28</definedName>
    <definedName name="Z_FE4EC9C4_31B9_4D40_8323_5B16C3BC840F_.wvu.PrintArea" localSheetId="17" hidden="1">'Attach 13'!$A$1:$E$23</definedName>
    <definedName name="Z_FE4EC9C4_31B9_4D40_8323_5B16C3BC840F_.wvu.PrintArea" localSheetId="18" hidden="1">'Attach 14'!$A$1:$E$29</definedName>
    <definedName name="Z_FE4EC9C4_31B9_4D40_8323_5B16C3BC840F_.wvu.PrintArea" localSheetId="19" hidden="1">'Attach 14-IP'!$A$8:$I$222</definedName>
    <definedName name="Z_FE4EC9C4_31B9_4D40_8323_5B16C3BC840F_.wvu.PrintArea" localSheetId="20" hidden="1">'Attach 15'!$A$1:$E$84</definedName>
    <definedName name="Z_FE4EC9C4_31B9_4D40_8323_5B16C3BC840F_.wvu.PrintArea" localSheetId="21" hidden="1">'Attach 16'!$A$1:$L$94</definedName>
    <definedName name="Z_FE4EC9C4_31B9_4D40_8323_5B16C3BC840F_.wvu.PrintArea" localSheetId="22" hidden="1">'Attach 17'!$A$1:$E$33</definedName>
    <definedName name="Z_FE4EC9C4_31B9_4D40_8323_5B16C3BC840F_.wvu.PrintArea" localSheetId="24" hidden="1">'Attach 19'!$A$1:$E$31</definedName>
    <definedName name="Z_FE4EC9C4_31B9_4D40_8323_5B16C3BC840F_.wvu.PrintArea" localSheetId="26" hidden="1">'Attach 23'!$A$1:$E$27</definedName>
    <definedName name="Z_FE4EC9C4_31B9_4D40_8323_5B16C3BC840F_.wvu.PrintArea" localSheetId="3" hidden="1">'Attach 3(JV)'!$A$1:$E$28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1" hidden="1">'Attach 6'!$A$1:$E$28</definedName>
    <definedName name="Z_FE4EC9C4_31B9_4D40_8323_5B16C3BC840F_.wvu.PrintArea" localSheetId="12" hidden="1">'Attach 7'!$A$1:$E$28</definedName>
    <definedName name="Z_FE4EC9C4_31B9_4D40_8323_5B16C3BC840F_.wvu.PrintArea" localSheetId="13" hidden="1">'Attach 9'!$A$1:$E$52</definedName>
    <definedName name="Z_FE4EC9C4_31B9_4D40_8323_5B16C3BC840F_.wvu.PrintArea" localSheetId="27" hidden="1">'Bid Form 1st Envelope '!$A$1:$F$123</definedName>
    <definedName name="Z_FE4EC9C4_31B9_4D40_8323_5B16C3BC840F_.wvu.PrintArea" localSheetId="2" hidden="1">'Names of Bidder'!$B$1:$D$36</definedName>
    <definedName name="Z_FE4EC9C4_31B9_4D40_8323_5B16C3BC840F_.wvu.PrintTitles" localSheetId="13" hidden="1">'Attach 9'!$18:$18</definedName>
    <definedName name="Z_FE4EC9C4_31B9_4D40_8323_5B16C3BC840F_.wvu.Rows" localSheetId="20" hidden="1">'Attach 15'!$15:$15</definedName>
    <definedName name="Z_FE4EC9C4_31B9_4D40_8323_5B16C3BC840F_.wvu.Rows" localSheetId="22" hidden="1">'Attach 17'!$26:$26,'Attach 17'!$32:$209</definedName>
    <definedName name="Z_FE4EC9C4_31B9_4D40_8323_5B16C3BC840F_.wvu.Rows" localSheetId="24" hidden="1">'Attach 19'!$13:$13,'Attach 19'!$20:$28</definedName>
    <definedName name="Z_FE4EC9C4_31B9_4D40_8323_5B16C3BC840F_.wvu.Rows" localSheetId="26" hidden="1">'Attach 23'!$12:$12,'Attach 23'!$19:$24</definedName>
    <definedName name="Z_FE4EC9C4_31B9_4D40_8323_5B16C3BC840F_.wvu.Rows" localSheetId="8" hidden="1">'Attach 5'!$4:$4</definedName>
    <definedName name="Z_FE4EC9C4_31B9_4D40_8323_5B16C3BC840F_.wvu.Rows" localSheetId="2" hidden="1">'Names of Bidder'!$28:$30</definedName>
  </definedNames>
  <calcPr calcId="191029"/>
  <customWorkbookViews>
    <customWorkbookView name="Ram Lal {Ram Lal} - Personal View" guid="{345DC493-E4B0-4F0D-8EB4-6A65D801E281}" mergeInterval="0" personalView="1" maximized="1" xWindow="-8" yWindow="-8" windowWidth="1936" windowHeight="1056" tabRatio="883" activeSheetId="28"/>
    <customWorkbookView name="Samrat Jain {Samrat Jain} - Personal View" guid="{CD28740F-9825-447C-B887-B18F0232D126}" mergeInterval="0" personalView="1" maximized="1" xWindow="-8" yWindow="-8" windowWidth="1936" windowHeight="1056" tabRatio="883" activeSheetId="17" showComments="commIndAndComment"/>
    <customWorkbookView name="60003018 - Personal View" guid="{012A8702-091E-4FD1-8E26-12B65B8B3B8C}" mergeInterval="0" personalView="1" maximized="1" xWindow="-8" yWindow="-8" windowWidth="1382" windowHeight="744" tabRatio="960" activeSheetId="2"/>
    <customWorkbookView name="Atul Kumar Singh {अतुल कुमार सिंह} - Personal View" guid="{0D490C87-B003-4943-9825-ACE0B8E7CC06}" mergeInterval="0" personalView="1" maximized="1" windowWidth="1276" windowHeight="798" tabRatio="960" activeSheetId="5"/>
    <customWorkbookView name="Charanya Ambati {चरण्या अंबटि} - Personal View" guid="{4D67A8FB-66CE-4EFD-8932-C754BE25ED43}" mergeInterval="0" personalView="1" maximized="1" windowWidth="1916" windowHeight="803" tabRatio="952" activeSheetId="28"/>
    <customWorkbookView name="Rahul Mendhe {Rahul Mendhe} - Personal View" guid="{B07CB001-8FAF-40AD-8AD5-A65A64B33B35}" mergeInterval="0" personalView="1" maximized="1" windowWidth="1916" windowHeight="774" tabRatio="952" activeSheetId="28" showComments="commIndAndComment"/>
    <customWorkbookView name="Parvinder Malik {परविंदर मलिक} - Personal View" guid="{8CF338B0-8CA3-4AF4-816D-CB7A6D8E33BC}" mergeInterval="0" personalView="1" maximized="1" windowWidth="1362" windowHeight="542" tabRatio="861" activeSheetId="28"/>
    <customWorkbookView name="Neelam Singh {नीलम सिंह} - Personal View" guid="{D05C69EC-C4A6-4AED-AFBA-A3044FD4B3FB}" mergeInterval="0" personalView="1" maximized="1" windowWidth="1916" windowHeight="854" tabRatio="861" activeSheetId="28"/>
    <customWorkbookView name="Pankaj Kumar Jangid {पंकज कुमार जांगिड} - Personal View" guid="{BE615921-12B2-47E1-81BB-292B559B4C46}" mergeInterval="0" personalView="1" maximized="1" windowWidth="1916" windowHeight="814" tabRatio="861" activeSheetId="16"/>
    <customWorkbookView name="Umesh Kumar Yadav {उमेश कुमार यादव} - Personal View" guid="{13A93EBF-985A-49FD-9FE0-DC75D238EC8C}" mergeInterval="0" personalView="1" maximized="1" windowWidth="1916" windowHeight="854" tabRatio="861" activeSheetId="2"/>
    <customWorkbookView name="60003235 - Personal View" guid="{1E2D7167-D6B7-4690-9A83-BF768C4223A4}" mergeInterval="0" personalView="1" maximized="1" xWindow="1" yWindow="1" windowWidth="1020" windowHeight="496" tabRatio="861" activeSheetId="26"/>
    <customWorkbookView name="60001487 - Personal View" guid="{7A88FC7A-7690-48AB-B789-172043AFADC8}" mergeInterval="0" personalView="1" maximized="1" xWindow="1" yWindow="1" windowWidth="1362" windowHeight="538" tabRatio="861" activeSheetId="16"/>
    <customWorkbookView name="Sanjeet Kumar - Personal View" guid="{CB7CD015-9A92-451A-BEF4-2BC98E3768DD}" mergeInterval="0" personalView="1" maximized="1" windowWidth="1362" windowHeight="527" tabRatio="960" activeSheetId="26"/>
    <customWorkbookView name="60002881 - Personal View" guid="{44C1C443-3199-4288-884A-D16AF7B2CD69}" mergeInterval="0" personalView="1" maximized="1" xWindow="1" yWindow="1" windowWidth="1362" windowHeight="538" tabRatio="960" activeSheetId="26"/>
    <customWorkbookView name="NRAPENDRA KUMAR - Personal View" guid="{82E8A0F5-0020-4355-95CF-28601763A783}" mergeInterval="0" personalView="1" maximized="1" windowWidth="1362" windowHeight="503" tabRatio="960" activeSheetId="6"/>
    <customWorkbookView name="Baijnath Singh - Personal View" guid="{240327DD-375F-45D4-BA52-89AFD79FE6A1}" mergeInterval="0" personalView="1" maximized="1" windowWidth="1362" windowHeight="495" tabRatio="960" activeSheetId="2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6"/>
    <customWorkbookView name="Naba Kumar Mondal - Personal View" guid="{82C64B11-1F50-45B5-B7BB-9F1DC733C833}" mergeInterval="0" personalView="1" maximized="1" windowWidth="1362" windowHeight="543" tabRatio="960" activeSheetId="9"/>
    <customWorkbookView name="60001192 - Personal View" guid="{CFBF18EC-8277-4311-991B-395AF21BB33B}" mergeInterval="0" personalView="1" maximized="1" xWindow="1" yWindow="1" windowWidth="1362" windowHeight="496" tabRatio="861" activeSheetId="26"/>
    <customWorkbookView name="Jasminder Singh Bhatia {जसमिंदर सिंह} - Personal View" guid="{AA750348-930C-43DE-ADD0-8D60980F5013}" mergeInterval="0" personalView="1" maximized="1" windowWidth="1916" windowHeight="854" tabRatio="861" activeSheetId="26"/>
    <customWorkbookView name="Neeraj Kumar {नीरज कुमार} - Personal View" guid="{14C32814-5A59-4863-9FB1-822FBB75D7D1}" mergeInterval="0" personalView="1" maximized="1" windowWidth="1916" windowHeight="854" tabRatio="861" activeSheetId="26"/>
    <customWorkbookView name="Rahul {Rahul} - Personal View" guid="{1F125E51-1799-42D0-B41E-DC039BB17D59}" mergeInterval="0" personalView="1" maximized="1" windowWidth="1916" windowHeight="814" tabRatio="861" activeSheetId="28" showComments="commIndAndComment"/>
    <customWorkbookView name="D Lucius {डी. लूसियस} - Personal View" guid="{77353208-2D17-4D2E-ADE3-4F168F350B73}" mergeInterval="0" personalView="1" maximized="1" windowWidth="1916" windowHeight="820" tabRatio="952" activeSheetId="2"/>
    <customWorkbookView name="AAKASH KHANDELWAL {Aakash Khandelwal} - Personal View" guid="{010B040B-83D1-42E5-9354-A9BE9113BDAC}" mergeInterval="0" personalView="1" maximized="1" xWindow="-8" yWindow="-8" windowWidth="1936" windowHeight="1056" tabRatio="960" activeSheetId="28"/>
    <customWorkbookView name="Satendra Singh Sengar {सतेन्द्र सिंह सेंगर} - Personal View" guid="{FC200EB0-6614-47DB-96CE-7610471486D9}" mergeInterval="0" personalView="1" maximized="1" xWindow="-8" yWindow="-8" windowWidth="1936" windowHeight="1056" tabRatio="960" activeSheetId="21"/>
    <customWorkbookView name="Ankit Vaishnav {Ankit Vaishnav} - Personal View" guid="{35C772BD-8F05-4A18-BEC8-6AF744E22539}" mergeInterval="0" personalView="1" maximized="1" xWindow="-8" yWindow="-8" windowWidth="1456" windowHeight="876" tabRatio="861" activeSheetId="28"/>
  </customWorkbookViews>
</workbook>
</file>

<file path=xl/calcChain.xml><?xml version="1.0" encoding="utf-8"?>
<calcChain xmlns="http://schemas.openxmlformats.org/spreadsheetml/2006/main">
  <c r="A26" i="17" l="1"/>
  <c r="D183" i="17" l="1"/>
  <c r="B183" i="17"/>
  <c r="D182" i="17"/>
  <c r="B182" i="17"/>
  <c r="C135" i="17"/>
  <c r="B111" i="17"/>
  <c r="C110" i="17"/>
  <c r="B110" i="17"/>
  <c r="C109" i="17"/>
  <c r="B109" i="17"/>
  <c r="B56" i="28" l="1"/>
  <c r="B23" i="28"/>
  <c r="A45" i="14"/>
  <c r="F219" i="17" l="1"/>
  <c r="F218" i="17"/>
  <c r="B219" i="17"/>
  <c r="B218" i="17"/>
  <c r="A1" i="17"/>
  <c r="D84" i="17"/>
  <c r="E12" i="17"/>
  <c r="E11" i="17"/>
  <c r="E10" i="17"/>
  <c r="E9" i="17"/>
  <c r="E8" i="17"/>
  <c r="E7" i="17"/>
  <c r="A7" i="17"/>
  <c r="B55" i="28" l="1"/>
  <c r="E1" i="27" l="1"/>
  <c r="E27" i="27"/>
  <c r="B27" i="27"/>
  <c r="E26" i="27"/>
  <c r="E10" i="27"/>
  <c r="E9" i="27"/>
  <c r="E8" i="27"/>
  <c r="E7" i="27"/>
  <c r="E6" i="27"/>
  <c r="A6" i="27"/>
  <c r="A1" i="27"/>
  <c r="A1" i="29" l="1"/>
  <c r="A1" i="28"/>
  <c r="A8" i="28"/>
  <c r="A9" i="28"/>
  <c r="A10" i="28"/>
  <c r="A11" i="28"/>
  <c r="A12" i="28"/>
  <c r="C15" i="28"/>
  <c r="B17" i="28"/>
  <c r="AD22" i="28"/>
  <c r="B25" i="28"/>
  <c r="AD25" i="28"/>
  <c r="B26" i="28"/>
  <c r="H27" i="28"/>
  <c r="H28" i="28"/>
  <c r="B29" i="28"/>
  <c r="B30" i="28"/>
  <c r="B31" i="28"/>
  <c r="B33" i="28"/>
  <c r="B34" i="28"/>
  <c r="B35" i="28"/>
  <c r="B36" i="28"/>
  <c r="B37" i="28"/>
  <c r="B38" i="28"/>
  <c r="B39" i="28"/>
  <c r="B40" i="28"/>
  <c r="B41" i="28"/>
  <c r="B42" i="28"/>
  <c r="B43" i="28"/>
  <c r="B44" i="28"/>
  <c r="B45" i="28"/>
  <c r="B46" i="28"/>
  <c r="B47" i="28"/>
  <c r="B48" i="28"/>
  <c r="B49" i="28"/>
  <c r="B50" i="28"/>
  <c r="B51" i="28"/>
  <c r="B52" i="28"/>
  <c r="B53" i="28"/>
  <c r="B54" i="28"/>
  <c r="I121" i="28"/>
  <c r="A123" i="28" s="1"/>
  <c r="A1" i="26"/>
  <c r="E1" i="26"/>
  <c r="A7" i="26"/>
  <c r="E7" i="26"/>
  <c r="E8" i="26"/>
  <c r="E9" i="26"/>
  <c r="E10" i="26"/>
  <c r="E11" i="26"/>
  <c r="A1" i="25"/>
  <c r="E1" i="25"/>
  <c r="A7" i="25"/>
  <c r="E7" i="25"/>
  <c r="E8" i="25"/>
  <c r="E9" i="25"/>
  <c r="E10" i="25"/>
  <c r="E11" i="25"/>
  <c r="A1" i="24"/>
  <c r="E1" i="24"/>
  <c r="A7" i="24"/>
  <c r="E7" i="24"/>
  <c r="E8" i="24"/>
  <c r="E9" i="24"/>
  <c r="E10" i="24"/>
  <c r="E11" i="24"/>
  <c r="A1" i="23"/>
  <c r="A32" i="23" s="1"/>
  <c r="A60" i="23" s="1"/>
  <c r="E1" i="23"/>
  <c r="E32" i="23" s="1"/>
  <c r="E60" i="23" s="1"/>
  <c r="Z2" i="23"/>
  <c r="A7" i="23"/>
  <c r="D7" i="23"/>
  <c r="D38" i="23" s="1"/>
  <c r="A8" i="23"/>
  <c r="D8" i="23"/>
  <c r="D39" i="23" s="1"/>
  <c r="D9" i="23"/>
  <c r="D40" i="23" s="1"/>
  <c r="D10" i="23"/>
  <c r="D69" i="23" s="1"/>
  <c r="D11" i="23"/>
  <c r="D42" i="23" s="1"/>
  <c r="A38" i="23"/>
  <c r="A39" i="23"/>
  <c r="B40" i="23"/>
  <c r="B41" i="23"/>
  <c r="B42" i="23"/>
  <c r="B43" i="23"/>
  <c r="A66" i="23"/>
  <c r="A67" i="23"/>
  <c r="D67" i="23"/>
  <c r="B68" i="23"/>
  <c r="B69" i="23"/>
  <c r="B70" i="23"/>
  <c r="B71" i="23"/>
  <c r="A1" i="22"/>
  <c r="L1" i="22"/>
  <c r="A7" i="22"/>
  <c r="G7" i="22"/>
  <c r="G8" i="22"/>
  <c r="G9" i="22"/>
  <c r="G10" i="22"/>
  <c r="G11" i="22"/>
  <c r="B20" i="22"/>
  <c r="A1" i="21"/>
  <c r="E1" i="21"/>
  <c r="A3" i="21"/>
  <c r="E7" i="21"/>
  <c r="A8" i="21"/>
  <c r="E8" i="21"/>
  <c r="E9" i="21"/>
  <c r="E10" i="21"/>
  <c r="E11" i="21"/>
  <c r="F37" i="21"/>
  <c r="E71" i="21"/>
  <c r="A37" i="20"/>
  <c r="A38" i="20"/>
  <c r="A39" i="20"/>
  <c r="A40" i="20"/>
  <c r="A41" i="20"/>
  <c r="A45" i="20"/>
  <c r="A50" i="20"/>
  <c r="F198" i="20"/>
  <c r="F199" i="20"/>
  <c r="A1" i="19"/>
  <c r="E1" i="19"/>
  <c r="A7" i="19"/>
  <c r="E7" i="19"/>
  <c r="E8" i="19"/>
  <c r="E9" i="19"/>
  <c r="E10" i="19"/>
  <c r="E11" i="19"/>
  <c r="A1" i="18"/>
  <c r="E1" i="18"/>
  <c r="A7" i="18"/>
  <c r="E7" i="18"/>
  <c r="E8" i="18"/>
  <c r="E9" i="18"/>
  <c r="E10" i="18"/>
  <c r="E11" i="18"/>
  <c r="A1" i="16"/>
  <c r="A29" i="16" s="1"/>
  <c r="A57" i="16" s="1"/>
  <c r="E1" i="16"/>
  <c r="E29" i="16" s="1"/>
  <c r="E57" i="16" s="1"/>
  <c r="A3" i="16"/>
  <c r="A31" i="16" s="1"/>
  <c r="A59" i="16" s="1"/>
  <c r="A7" i="16"/>
  <c r="D7" i="16"/>
  <c r="D63" i="16" s="1"/>
  <c r="D8" i="16"/>
  <c r="D36" i="16" s="1"/>
  <c r="D9" i="16"/>
  <c r="D65" i="16" s="1"/>
  <c r="D10" i="16"/>
  <c r="D38" i="16" s="1"/>
  <c r="D11" i="16"/>
  <c r="D39" i="16" s="1"/>
  <c r="A35" i="16"/>
  <c r="D37" i="16"/>
  <c r="A63" i="16"/>
  <c r="A1" i="15"/>
  <c r="E1" i="15"/>
  <c r="A7" i="15"/>
  <c r="E7" i="15"/>
  <c r="E8" i="15"/>
  <c r="E9" i="15"/>
  <c r="E10" i="15"/>
  <c r="E11" i="15"/>
  <c r="A1" i="14"/>
  <c r="A7" i="14"/>
  <c r="D47" i="14"/>
  <c r="D48" i="14"/>
  <c r="A1" i="13"/>
  <c r="E1" i="13"/>
  <c r="A7" i="13"/>
  <c r="E7" i="13"/>
  <c r="E8" i="13"/>
  <c r="E9" i="13"/>
  <c r="E10" i="13"/>
  <c r="E11" i="13"/>
  <c r="A1" i="12"/>
  <c r="A30" i="12" s="1"/>
  <c r="E1" i="12"/>
  <c r="A7" i="12"/>
  <c r="E7" i="12"/>
  <c r="E8" i="12"/>
  <c r="E9" i="12"/>
  <c r="E10" i="12"/>
  <c r="E11" i="12"/>
  <c r="E30" i="12"/>
  <c r="A32" i="12"/>
  <c r="A1" i="11"/>
  <c r="A6" i="11"/>
  <c r="D6" i="11"/>
  <c r="D7" i="11"/>
  <c r="D8" i="11"/>
  <c r="D9" i="11"/>
  <c r="A1" i="10"/>
  <c r="A6" i="10"/>
  <c r="D6" i="10"/>
  <c r="D7" i="10"/>
  <c r="D8" i="10"/>
  <c r="D9" i="10"/>
  <c r="A1" i="9"/>
  <c r="E1" i="9"/>
  <c r="A7" i="9"/>
  <c r="D7" i="9"/>
  <c r="D8" i="9"/>
  <c r="D9" i="9"/>
  <c r="D10" i="9"/>
  <c r="D11" i="9"/>
  <c r="A1" i="8"/>
  <c r="E1" i="8"/>
  <c r="A7" i="8"/>
  <c r="E7" i="8"/>
  <c r="E8" i="8"/>
  <c r="E9" i="8"/>
  <c r="E10" i="8"/>
  <c r="E11" i="8"/>
  <c r="A1" i="7"/>
  <c r="E1" i="7"/>
  <c r="A7" i="7"/>
  <c r="D7" i="7"/>
  <c r="D8" i="7"/>
  <c r="D9" i="7"/>
  <c r="D10" i="7"/>
  <c r="D11" i="7"/>
  <c r="A1" i="6"/>
  <c r="E1" i="6"/>
  <c r="A7" i="6"/>
  <c r="E7" i="6"/>
  <c r="E8" i="6"/>
  <c r="E9" i="6"/>
  <c r="E10" i="6"/>
  <c r="E11" i="6"/>
  <c r="H18" i="6"/>
  <c r="I18" i="6"/>
  <c r="H19" i="6"/>
  <c r="I19" i="6"/>
  <c r="H20" i="6"/>
  <c r="I20" i="6"/>
  <c r="H21" i="6"/>
  <c r="I21" i="6"/>
  <c r="H22" i="6"/>
  <c r="I22" i="6"/>
  <c r="H23" i="6"/>
  <c r="I23" i="6"/>
  <c r="H24" i="6"/>
  <c r="I24" i="6"/>
  <c r="H25" i="6"/>
  <c r="I25" i="6"/>
  <c r="F26" i="6"/>
  <c r="G26" i="6"/>
  <c r="A1" i="5"/>
  <c r="A3" i="5"/>
  <c r="L36" i="5"/>
  <c r="A1" i="4"/>
  <c r="E1" i="4"/>
  <c r="Z1" i="4"/>
  <c r="AT1" i="4"/>
  <c r="A3" i="4"/>
  <c r="Z8" i="4"/>
  <c r="B9" i="4"/>
  <c r="B9" i="17" s="1"/>
  <c r="B10" i="4"/>
  <c r="B11" i="4"/>
  <c r="B12" i="4"/>
  <c r="A14" i="4"/>
  <c r="B17" i="4"/>
  <c r="B37" i="16" s="1"/>
  <c r="B18" i="4"/>
  <c r="B38" i="16" s="1"/>
  <c r="B19" i="4"/>
  <c r="B39" i="16" s="1"/>
  <c r="B20" i="4"/>
  <c r="B40" i="16" s="1"/>
  <c r="B24" i="4"/>
  <c r="E24" i="4"/>
  <c r="AA24" i="4"/>
  <c r="B25" i="4"/>
  <c r="B25" i="19" s="1"/>
  <c r="E25" i="4"/>
  <c r="AA25" i="4"/>
  <c r="B1" i="3"/>
  <c r="B2" i="3"/>
  <c r="I4" i="3"/>
  <c r="P16" i="28" s="1"/>
  <c r="I5" i="3"/>
  <c r="G9" i="3"/>
  <c r="J17" i="5" s="1"/>
  <c r="H9" i="3"/>
  <c r="AA9" i="3"/>
  <c r="Z2" i="4" s="1"/>
  <c r="B10" i="3"/>
  <c r="B11" i="3"/>
  <c r="B13" i="3"/>
  <c r="B14" i="3"/>
  <c r="B18" i="3"/>
  <c r="B19" i="3"/>
  <c r="E28" i="3"/>
  <c r="B2" i="2"/>
  <c r="B3" i="2"/>
  <c r="D68" i="23" l="1"/>
  <c r="B11" i="27"/>
  <c r="B12" i="17"/>
  <c r="B11" i="18"/>
  <c r="B11" i="17"/>
  <c r="B10" i="27"/>
  <c r="B10" i="17"/>
  <c r="B9" i="27"/>
  <c r="A3" i="27"/>
  <c r="A3" i="17"/>
  <c r="C339" i="5"/>
  <c r="B26" i="27"/>
  <c r="F100" i="28"/>
  <c r="B8" i="27"/>
  <c r="D66" i="23"/>
  <c r="D41" i="23"/>
  <c r="A9" i="29"/>
  <c r="B9" i="29" s="1"/>
  <c r="D9" i="29" s="1"/>
  <c r="A8" i="29"/>
  <c r="B8" i="29" s="1"/>
  <c r="D8" i="29" s="1"/>
  <c r="H107" i="28"/>
  <c r="D67" i="16"/>
  <c r="D35" i="16"/>
  <c r="D70" i="23"/>
  <c r="B10" i="9"/>
  <c r="B11" i="5"/>
  <c r="I26" i="6"/>
  <c r="A18" i="6" s="1"/>
  <c r="B10" i="6"/>
  <c r="B34" i="26"/>
  <c r="B10" i="5"/>
  <c r="B10" i="7"/>
  <c r="B24" i="11"/>
  <c r="B10" i="15"/>
  <c r="D66" i="16"/>
  <c r="B11" i="16"/>
  <c r="B11" i="21"/>
  <c r="B10" i="22"/>
  <c r="B10" i="25"/>
  <c r="K63" i="5"/>
  <c r="B10" i="8"/>
  <c r="B25" i="10"/>
  <c r="B10" i="11"/>
  <c r="B10" i="13"/>
  <c r="B19" i="15"/>
  <c r="B10" i="19"/>
  <c r="B10" i="23"/>
  <c r="B11" i="26"/>
  <c r="A7" i="29"/>
  <c r="B7" i="29" s="1"/>
  <c r="D7" i="29" s="1"/>
  <c r="A109" i="28"/>
  <c r="B5" i="3"/>
  <c r="A11" i="29"/>
  <c r="B11" i="29" s="1"/>
  <c r="D11" i="29" s="1"/>
  <c r="A6" i="29"/>
  <c r="Z2" i="16"/>
  <c r="E17" i="4"/>
  <c r="B65" i="16" s="1"/>
  <c r="E19" i="4"/>
  <c r="B67" i="16" s="1"/>
  <c r="Z2" i="22"/>
  <c r="B16" i="4"/>
  <c r="A36" i="16" s="1"/>
  <c r="E16" i="4"/>
  <c r="A64" i="16" s="1"/>
  <c r="E18" i="4"/>
  <c r="B66" i="16" s="1"/>
  <c r="E20" i="4"/>
  <c r="B68" i="16" s="1"/>
  <c r="K36" i="5"/>
  <c r="J171" i="5"/>
  <c r="E30" i="25"/>
  <c r="E102" i="28"/>
  <c r="D29" i="23"/>
  <c r="D57" i="23" s="1"/>
  <c r="D85" i="23" s="1"/>
  <c r="E24" i="19"/>
  <c r="E18" i="15"/>
  <c r="E22" i="13"/>
  <c r="G339" i="5"/>
  <c r="A3" i="23"/>
  <c r="A34" i="23" s="1"/>
  <c r="A62" i="23" s="1"/>
  <c r="A3" i="19"/>
  <c r="A3" i="15"/>
  <c r="A16" i="14"/>
  <c r="A3" i="13"/>
  <c r="A3" i="26"/>
  <c r="A3" i="24"/>
  <c r="A3" i="14"/>
  <c r="A3" i="8"/>
  <c r="A3" i="6"/>
  <c r="E34" i="26"/>
  <c r="E31" i="24"/>
  <c r="H94" i="22"/>
  <c r="E84" i="21"/>
  <c r="E19" i="18"/>
  <c r="D27" i="16"/>
  <c r="D55" i="16" s="1"/>
  <c r="D83" i="16" s="1"/>
  <c r="E27" i="12"/>
  <c r="E50" i="12" s="1"/>
  <c r="B6" i="28"/>
  <c r="C102" i="28"/>
  <c r="B29" i="23"/>
  <c r="B57" i="23" s="1"/>
  <c r="B85" i="23" s="1"/>
  <c r="B24" i="19"/>
  <c r="B18" i="15"/>
  <c r="B22" i="13"/>
  <c r="B33" i="26"/>
  <c r="B30" i="24"/>
  <c r="B93" i="22"/>
  <c r="B83" i="21"/>
  <c r="B23" i="11"/>
  <c r="B24" i="10"/>
  <c r="B24" i="8"/>
  <c r="B21" i="6"/>
  <c r="B12" i="26"/>
  <c r="B12" i="24"/>
  <c r="B12" i="21"/>
  <c r="B12" i="18"/>
  <c r="B12" i="16"/>
  <c r="B12" i="12"/>
  <c r="B12" i="5"/>
  <c r="K62" i="5"/>
  <c r="E22" i="6"/>
  <c r="D26" i="7"/>
  <c r="B12" i="8"/>
  <c r="B12" i="9"/>
  <c r="D24" i="10"/>
  <c r="B26" i="12"/>
  <c r="B49" i="12" s="1"/>
  <c r="E23" i="13"/>
  <c r="B12" i="15"/>
  <c r="B12" i="19"/>
  <c r="B12" i="22"/>
  <c r="D30" i="23"/>
  <c r="D58" i="23" s="1"/>
  <c r="D86" i="23" s="1"/>
  <c r="B9" i="24"/>
  <c r="B12" i="25"/>
  <c r="E103" i="28"/>
  <c r="B19" i="18"/>
  <c r="B27" i="16"/>
  <c r="B55" i="16" s="1"/>
  <c r="B83" i="16" s="1"/>
  <c r="B48" i="14"/>
  <c r="B31" i="25"/>
  <c r="B28" i="9"/>
  <c r="B26" i="7"/>
  <c r="B22" i="6"/>
  <c r="B11" i="25"/>
  <c r="B11" i="22"/>
  <c r="B11" i="23"/>
  <c r="B11" i="19"/>
  <c r="B11" i="15"/>
  <c r="B11" i="13"/>
  <c r="F8" i="4"/>
  <c r="A8" i="4" s="1"/>
  <c r="G340" i="5"/>
  <c r="H26" i="6"/>
  <c r="A17" i="6" s="1"/>
  <c r="B11" i="6"/>
  <c r="B9" i="6"/>
  <c r="D25" i="7"/>
  <c r="B11" i="7"/>
  <c r="B9" i="7"/>
  <c r="E25" i="8"/>
  <c r="D28" i="9"/>
  <c r="B11" i="10"/>
  <c r="B8" i="10"/>
  <c r="A3" i="10"/>
  <c r="D23" i="11"/>
  <c r="B9" i="12"/>
  <c r="A3" i="12"/>
  <c r="B23" i="13"/>
  <c r="B12" i="14"/>
  <c r="D26" i="16"/>
  <c r="D54" i="16" s="1"/>
  <c r="D82" i="16" s="1"/>
  <c r="E18" i="18"/>
  <c r="B84" i="21"/>
  <c r="B94" i="22"/>
  <c r="A3" i="22"/>
  <c r="B30" i="23"/>
  <c r="B58" i="23" s="1"/>
  <c r="B86" i="23" s="1"/>
  <c r="B11" i="24"/>
  <c r="A3" i="25"/>
  <c r="E33" i="26"/>
  <c r="C103" i="28"/>
  <c r="B10" i="26"/>
  <c r="B10" i="24"/>
  <c r="B10" i="21"/>
  <c r="B10" i="18"/>
  <c r="B10" i="16"/>
  <c r="B10" i="14"/>
  <c r="B10" i="12"/>
  <c r="B9" i="11"/>
  <c r="B9" i="10"/>
  <c r="C340" i="5"/>
  <c r="B9" i="5"/>
  <c r="B25" i="7"/>
  <c r="A3" i="7"/>
  <c r="B25" i="8"/>
  <c r="B11" i="8"/>
  <c r="B9" i="8"/>
  <c r="D27" i="9"/>
  <c r="B11" i="9"/>
  <c r="B9" i="9"/>
  <c r="D25" i="10"/>
  <c r="B10" i="10"/>
  <c r="B11" i="11"/>
  <c r="B8" i="11"/>
  <c r="A3" i="11"/>
  <c r="B27" i="12"/>
  <c r="B50" i="12" s="1"/>
  <c r="B11" i="12"/>
  <c r="B12" i="13"/>
  <c r="B11" i="14"/>
  <c r="E19" i="15"/>
  <c r="D64" i="16"/>
  <c r="B26" i="16"/>
  <c r="B54" i="16" s="1"/>
  <c r="B82" i="16" s="1"/>
  <c r="B18" i="18"/>
  <c r="E25" i="19"/>
  <c r="E83" i="21"/>
  <c r="B9" i="21"/>
  <c r="E24" i="21" s="1"/>
  <c r="H93" i="22"/>
  <c r="B12" i="23"/>
  <c r="B31" i="24"/>
  <c r="E31" i="25"/>
  <c r="B9" i="26"/>
  <c r="B9" i="25"/>
  <c r="B9" i="22"/>
  <c r="H20" i="22" s="1"/>
  <c r="B9" i="14"/>
  <c r="B9" i="23"/>
  <c r="B9" i="19"/>
  <c r="B9" i="15"/>
  <c r="B9" i="13"/>
  <c r="E21" i="6"/>
  <c r="B12" i="6"/>
  <c r="B12" i="7"/>
  <c r="E24" i="8"/>
  <c r="B27" i="9"/>
  <c r="A3" i="9"/>
  <c r="D24" i="11"/>
  <c r="E26" i="12"/>
  <c r="E49" i="12" s="1"/>
  <c r="B47" i="14"/>
  <c r="B9" i="16"/>
  <c r="B9" i="18"/>
  <c r="A3" i="18"/>
  <c r="E30" i="24"/>
  <c r="B30" i="25"/>
  <c r="A107" i="28"/>
  <c r="A110" i="28"/>
  <c r="F107" i="28"/>
  <c r="A10" i="29"/>
  <c r="B10" i="29" s="1"/>
  <c r="D10" i="29" s="1"/>
  <c r="A7" i="27" l="1"/>
  <c r="A8" i="17"/>
  <c r="B6" i="29"/>
  <c r="A4" i="29" s="1"/>
  <c r="D22" i="28" s="1"/>
  <c r="AI6" i="28"/>
  <c r="AI9" i="28"/>
  <c r="AI7" i="28"/>
  <c r="AI8" i="28" s="1"/>
  <c r="A8" i="26"/>
  <c r="A8" i="24"/>
  <c r="A8" i="18"/>
  <c r="A8" i="16"/>
  <c r="A8" i="12"/>
  <c r="A7" i="11"/>
  <c r="A7" i="10"/>
  <c r="A8" i="5"/>
  <c r="A8" i="14"/>
  <c r="A8" i="7"/>
  <c r="A8" i="6"/>
  <c r="A8" i="25"/>
  <c r="A8" i="22"/>
  <c r="A8" i="19"/>
  <c r="A8" i="15"/>
  <c r="A8" i="13"/>
  <c r="A8" i="9"/>
  <c r="A8" i="8"/>
  <c r="J62" i="5"/>
  <c r="E48" i="20" l="1"/>
  <c r="B96" i="28"/>
  <c r="E138" i="20" l="1"/>
  <c r="E75" i="20"/>
  <c r="E156" i="20"/>
  <c r="E115" i="20"/>
  <c r="E186" i="20"/>
  <c r="F193" i="20"/>
  <c r="E92" i="20"/>
</calcChain>
</file>

<file path=xl/sharedStrings.xml><?xml version="1.0" encoding="utf-8"?>
<sst xmlns="http://schemas.openxmlformats.org/spreadsheetml/2006/main" count="1498" uniqueCount="876">
  <si>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</si>
  <si>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</si>
  <si>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</si>
  <si>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</si>
  <si>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</si>
  <si>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</si>
  <si>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</si>
  <si>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</si>
  <si>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</si>
  <si>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</si>
  <si>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Name of other Partner - 2 (More, if any)</t>
  </si>
  <si>
    <t>Address of other Partner - 2 (More, if any)</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</si>
  <si>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</si>
  <si>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</si>
  <si>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</si>
  <si>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</si>
  <si>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</si>
  <si>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</si>
  <si>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</si>
  <si>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</si>
  <si>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</si>
  <si>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</si>
  <si>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</si>
  <si>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</si>
  <si>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</si>
  <si>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</si>
  <si>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</si>
  <si>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</si>
  <si>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</si>
  <si>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</si>
  <si>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</si>
  <si>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</si>
  <si>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</si>
  <si>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</si>
  <si>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</si>
  <si>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</si>
  <si>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</si>
  <si>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</si>
  <si>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</si>
  <si>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</si>
  <si>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</si>
  <si>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</si>
  <si>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</si>
  <si>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</si>
  <si>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</si>
  <si>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</si>
  <si>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</si>
  <si>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</si>
  <si>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</si>
  <si>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</si>
  <si>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</si>
  <si>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</si>
  <si>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</si>
  <si>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</si>
  <si>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</si>
  <si>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</si>
  <si>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</si>
  <si>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</si>
  <si>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</si>
  <si>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</si>
  <si>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</si>
  <si>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</si>
  <si>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</si>
  <si>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</si>
  <si>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</si>
  <si>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</si>
  <si>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</si>
  <si>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</si>
  <si>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</si>
  <si>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</si>
  <si>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</si>
  <si>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</si>
  <si>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</si>
  <si>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</si>
  <si>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</si>
  <si>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</si>
  <si>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</si>
  <si>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</si>
  <si>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</si>
  <si>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</si>
  <si>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</si>
  <si>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</si>
  <si>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</si>
  <si>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</si>
  <si>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</si>
  <si>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</si>
  <si>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</si>
  <si>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</si>
  <si>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</si>
  <si>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</si>
  <si>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</si>
  <si>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</si>
  <si>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</si>
  <si>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</si>
  <si>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</si>
  <si>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</si>
  <si>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</si>
  <si>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</si>
  <si>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</si>
  <si>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</si>
  <si>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</si>
  <si>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</si>
  <si>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</si>
  <si>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</si>
  <si>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</si>
  <si>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</si>
  <si>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</si>
  <si>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</si>
  <si>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</si>
  <si>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</si>
  <si>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</si>
  <si>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</si>
  <si>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</si>
  <si>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</si>
  <si>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</si>
  <si>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</si>
  <si>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</si>
  <si>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</si>
  <si>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</si>
  <si>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</si>
  <si>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</si>
  <si>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</si>
  <si>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</si>
  <si>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</si>
  <si>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</si>
  <si>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</si>
  <si>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</si>
  <si>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</si>
  <si>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</si>
  <si>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</si>
  <si>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</si>
  <si>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</si>
  <si>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</si>
  <si>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</si>
  <si>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</si>
  <si>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</si>
  <si>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</si>
  <si>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</si>
  <si>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</si>
  <si>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</si>
  <si>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</si>
  <si>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</si>
  <si>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</si>
  <si>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</si>
  <si>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</si>
  <si>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</si>
  <si>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</si>
  <si>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</si>
  <si>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</si>
  <si>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</si>
  <si>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</si>
  <si>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</si>
  <si>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</si>
  <si>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</si>
  <si>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</si>
  <si>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</si>
  <si>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</si>
  <si>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</si>
  <si>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</si>
  <si>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</si>
  <si>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</si>
  <si>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</si>
  <si>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</si>
  <si>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</si>
  <si>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</si>
  <si>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</si>
  <si>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</si>
  <si>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</si>
  <si>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</si>
  <si>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</si>
  <si>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</si>
  <si>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</si>
  <si>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</si>
  <si>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</si>
  <si>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</si>
  <si>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</si>
  <si>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</si>
  <si>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</si>
  <si>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</si>
  <si>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</si>
  <si>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</si>
  <si>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</si>
  <si>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</si>
  <si>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</si>
  <si>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</si>
  <si>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</si>
  <si>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</si>
  <si>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</si>
  <si>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</si>
  <si>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</si>
  <si>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</si>
  <si>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</si>
  <si>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</si>
  <si>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</si>
  <si>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</si>
  <si>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</si>
  <si>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</si>
  <si>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</si>
  <si>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</si>
  <si>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</si>
  <si>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</si>
  <si>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</si>
  <si>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</si>
  <si>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</si>
  <si>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</si>
  <si>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</si>
  <si>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</si>
  <si>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</si>
  <si>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</si>
  <si>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</si>
  <si>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</si>
  <si>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</si>
  <si>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</si>
  <si>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</si>
  <si>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</si>
  <si>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</si>
  <si>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</si>
  <si>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</si>
  <si>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</si>
  <si>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</si>
  <si>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</si>
  <si>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</si>
  <si>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</si>
  <si>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</si>
  <si>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</si>
  <si>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</si>
  <si>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</si>
  <si>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</si>
  <si>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</si>
  <si>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</si>
  <si>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</si>
  <si>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</si>
  <si>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</si>
  <si>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</si>
  <si>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</si>
  <si>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</si>
  <si>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</si>
  <si>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</si>
  <si>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</si>
  <si>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</si>
  <si>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</si>
  <si>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</si>
  <si>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</si>
  <si>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</si>
  <si>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</si>
  <si>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</si>
  <si>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</si>
  <si>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</si>
  <si>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</si>
  <si>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</si>
  <si>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</si>
  <si>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</si>
  <si>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</si>
  <si>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</si>
  <si>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</si>
  <si>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</si>
  <si>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</si>
  <si>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</si>
  <si>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</si>
  <si>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</si>
  <si>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</si>
  <si>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</si>
  <si>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</si>
  <si>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</si>
  <si>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</si>
  <si>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</si>
  <si>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</si>
  <si>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</si>
  <si>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</si>
  <si>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</si>
  <si>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</si>
  <si>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</si>
  <si>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</si>
  <si>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</si>
  <si>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</si>
  <si>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</si>
  <si>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</si>
  <si>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</si>
  <si>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</si>
  <si>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</si>
  <si>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</si>
  <si>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</si>
  <si>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</si>
  <si>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</si>
  <si>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</si>
  <si>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</si>
  <si>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</si>
  <si>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</si>
  <si>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</si>
  <si>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</si>
  <si>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</si>
  <si>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</si>
  <si>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</si>
  <si>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</si>
  <si>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</si>
  <si>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</si>
  <si>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</si>
  <si>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</si>
  <si>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</si>
  <si>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</si>
  <si>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</si>
  <si>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</si>
  <si>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</si>
  <si>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</si>
  <si>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</si>
  <si>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</si>
  <si>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</si>
  <si>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</si>
  <si>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</si>
  <si>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</si>
  <si>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</si>
  <si>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</si>
  <si>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</si>
  <si>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</si>
  <si>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</si>
  <si>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</si>
  <si>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</si>
  <si>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</si>
  <si>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</si>
  <si>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</si>
  <si>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</si>
  <si>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</si>
  <si>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</si>
  <si>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</si>
  <si>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</si>
  <si>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</si>
  <si>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</si>
  <si>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</si>
  <si>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</si>
  <si>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</si>
  <si>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</si>
  <si>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</si>
  <si>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</si>
  <si>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</si>
  <si>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</si>
  <si>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</si>
  <si>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</si>
  <si>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</si>
  <si>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</si>
  <si>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</si>
  <si>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</si>
  <si>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</si>
  <si>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</si>
  <si>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</si>
  <si>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</si>
  <si>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</si>
  <si>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</si>
  <si>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</si>
  <si>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</si>
  <si>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</si>
  <si>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</si>
  <si>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</si>
  <si>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</si>
  <si>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</si>
  <si>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</si>
  <si>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</si>
  <si>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</si>
  <si>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</si>
  <si>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</si>
  <si>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</si>
  <si>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</si>
  <si>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</si>
  <si>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</si>
  <si>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</si>
  <si>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</si>
  <si>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</si>
  <si>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</si>
  <si>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</si>
  <si>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</si>
  <si>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</si>
  <si>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</si>
  <si>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</si>
  <si>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</si>
  <si>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</si>
  <si>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</si>
  <si>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</si>
  <si>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</si>
  <si>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</si>
  <si>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</si>
  <si>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</si>
  <si>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</si>
  <si>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</si>
  <si>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</si>
  <si>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</si>
  <si>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</si>
  <si>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</si>
  <si>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</si>
  <si>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</si>
  <si>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</si>
  <si>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</si>
  <si>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</si>
  <si>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</si>
  <si>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</si>
  <si>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</si>
  <si>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IEEMA</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</si>
  <si>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</si>
  <si>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</si>
  <si>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</si>
  <si>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</si>
  <si>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</si>
  <si>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</si>
  <si>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</si>
  <si>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</si>
  <si>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</si>
  <si>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</si>
  <si>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</si>
  <si>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</si>
  <si>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</si>
  <si>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</si>
  <si>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</si>
  <si>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</si>
  <si>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</si>
  <si>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</si>
  <si>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</si>
  <si>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</si>
  <si>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</si>
  <si>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</si>
  <si>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</si>
  <si>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(2)</t>
  </si>
  <si>
    <t>Section II - Commitments of the Bidder/Contractor</t>
  </si>
  <si>
    <t>Page 2 of 8</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</si>
  <si>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</si>
  <si>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</si>
  <si>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</si>
  <si>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</si>
  <si>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</si>
  <si>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</si>
  <si>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</si>
  <si>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</si>
  <si>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</si>
  <si>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</si>
  <si>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</si>
  <si>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</si>
  <si>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</si>
  <si>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</si>
  <si>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</si>
  <si>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</si>
  <si>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</si>
  <si>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(8)</t>
  </si>
  <si>
    <t>Page 6 of 8</t>
  </si>
  <si>
    <t>(9)</t>
  </si>
  <si>
    <t>(*)</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</si>
  <si>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</si>
  <si>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</si>
  <si>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</si>
  <si>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</si>
  <si>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</si>
  <si>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</si>
  <si>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</si>
  <si>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</si>
  <si>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</si>
  <si>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</si>
  <si>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</si>
  <si>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</si>
  <si>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</si>
  <si>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</si>
  <si>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</si>
  <si>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</si>
  <si>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</si>
  <si>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</si>
  <si>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</si>
  <si>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</si>
  <si>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</si>
  <si>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</si>
  <si>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</si>
  <si>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Enable the Active X Control &amp; Macros. Also ensure to keep option of "Trust acess to VBA project object Model" cheched [√]. Ensure that you work on MS Excel 2007 or higher version.</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</si>
  <si>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</si>
  <si>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</si>
  <si>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</si>
  <si>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</si>
  <si>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</si>
  <si>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</si>
  <si>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</si>
  <si>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</si>
  <si>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</si>
  <si>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</si>
  <si>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</si>
  <si>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</si>
  <si>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</si>
  <si>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</si>
  <si>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</si>
  <si>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</si>
  <si>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</si>
  <si>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</si>
  <si>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</si>
  <si>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</si>
  <si>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</si>
  <si>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</si>
  <si>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2016- 2017</t>
  </si>
  <si>
    <t>2017- 2018</t>
  </si>
  <si>
    <t>2018- 2019</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</si>
  <si>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</si>
  <si>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</si>
  <si>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</si>
  <si>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</si>
  <si>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</si>
  <si>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</si>
  <si>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</si>
  <si>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</si>
  <si>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ATTACHMENT-5A</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</si>
  <si>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</si>
  <si>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</si>
  <si>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2019- 2020</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</si>
  <si>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</si>
  <si>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</si>
  <si>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</si>
  <si>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</si>
  <si>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</si>
  <si>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</si>
  <si>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</si>
  <si>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</si>
  <si>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</si>
  <si>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</si>
  <si>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</si>
  <si>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</si>
  <si>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 xml:space="preserve"> (MM/YYYY) in equivalent  Indian Rupees is </t>
  </si>
  <si>
    <t>Crore. The details of value used for working out the Balance Bid Capacity as above, are as follows:</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</si>
  <si>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</si>
  <si>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</si>
  <si>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</si>
  <si>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</si>
  <si>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</si>
  <si>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</si>
  <si>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</si>
  <si>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I.</t>
  </si>
  <si>
    <t>b.</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</si>
  <si>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</si>
  <si>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</si>
  <si>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</si>
  <si>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</si>
  <si>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</si>
  <si>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</si>
  <si>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</si>
  <si>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</si>
  <si>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</si>
  <si>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</si>
  <si>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</si>
  <si>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</si>
  <si>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</si>
  <si>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</si>
  <si>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</si>
  <si>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We conform that the equipments offered shall have minimum (or a muximum, as the case may be) performance specified in Technical Specification. We further guarantee the performance/efficiency of the equipments in response to the Technical Specifications. </t>
  </si>
  <si>
    <t xml:space="preserve">Bidders are advised to print this declaration on the Company Letter Head and upload the duly signed and scanned copy along with the First Envelope Bid. </t>
  </si>
  <si>
    <t>GCC 5.7</t>
  </si>
  <si>
    <t>Contractors Responsibility</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</si>
  <si>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</si>
  <si>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</si>
  <si>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</si>
  <si>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</si>
  <si>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</si>
  <si>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</si>
  <si>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</si>
  <si>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</si>
  <si>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</si>
  <si>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</si>
  <si>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</si>
  <si>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</si>
  <si>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</si>
  <si>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</si>
  <si>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</si>
  <si>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</si>
  <si>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</si>
  <si>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NOTE: (In case of JV, all partners of the Joint Venture shall be MSEs to consdier its bid as bid from MSE, JV bidder with at least one non-MSE partner (whether lead or other partner)  shall not be eligible for the benefit available to the MSE bidders)</t>
  </si>
  <si>
    <t xml:space="preserve">2. We hereby  delare that we would not subcontract the erection portion of the contract without prior approval of the Employer.
</t>
  </si>
  <si>
    <t xml:space="preserve">A. Maximum value of Transmission &amp; Distribution (T&amp;D) works (including substation, transmission lines, distribution for all verticals), executed in any one financial year during the last 5 financial years taking into account the completed as well as the works in progress </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</si>
  <si>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</si>
  <si>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3.(d)</t>
  </si>
  <si>
    <t>ATTACHMENT-3 (QR)</t>
  </si>
  <si>
    <t>Bidder’s Name and Address :</t>
  </si>
  <si>
    <t>Name:</t>
  </si>
  <si>
    <t>Address:</t>
  </si>
  <si>
    <r>
      <t xml:space="preserve">Whether Bidder is MSE
</t>
    </r>
    <r>
      <rPr>
        <i/>
        <sz val="11"/>
        <rFont val="Book Antiqua"/>
        <family val="1"/>
      </rPr>
      <t>[Select from drop down menu]</t>
    </r>
    <r>
      <rPr>
        <sz val="11"/>
        <rFont val="Book Antiqua"/>
        <family val="1"/>
      </rPr>
      <t xml:space="preserve">
</t>
    </r>
  </si>
  <si>
    <r>
      <t xml:space="preserve">Specify type of Bidder
</t>
    </r>
    <r>
      <rPr>
        <i/>
        <sz val="11"/>
        <rFont val="Book Antiqua"/>
        <family val="1"/>
      </rPr>
      <t>[Select from drop down menu]</t>
    </r>
  </si>
  <si>
    <t>JOINT VENTURE (JV)</t>
  </si>
  <si>
    <t>Name and Address of Agent</t>
  </si>
  <si>
    <t>Purpose of Commission or Gratuity</t>
  </si>
  <si>
    <t>It is hereby agreed by and between the parties as under:</t>
  </si>
  <si>
    <t xml:space="preserve">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</si>
  <si>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</si>
  <si>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</si>
  <si>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 )</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</si>
  <si>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</si>
  <si>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</si>
  <si>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</si>
  <si>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</si>
  <si>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</si>
  <si>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</si>
  <si>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(e )</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</si>
  <si>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</si>
  <si>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</si>
  <si>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The Bidder/Contractor shall ensure adoption of Integrity Pact by its Sub-contractors and shall be responsible for the same</t>
  </si>
  <si>
    <t>The Bidder/Contractor will not instigate third persons to commit offences outlined above or be an accessory to such offences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</si>
  <si>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</si>
  <si>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</si>
  <si>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</si>
  <si>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</si>
  <si>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</si>
  <si>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</si>
  <si>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</si>
  <si>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</si>
  <si>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(10)</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</si>
  <si>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</si>
  <si>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</si>
  <si>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</si>
  <si>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</si>
  <si>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</si>
  <si>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</si>
  <si>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The IEM will submit a written report to the Chairman-cum-Managing Director, POWERGRID within 8 to 10 weeks from the date of reference or intimation to him by POWERGRID and, should the occasion arise, submit proposals for correcting problematic situations</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</si>
  <si>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</si>
  <si>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</si>
  <si>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The word ‘IEM’ would include both singular and plural</t>
  </si>
  <si>
    <t>This Section shall be applicable for only those packages wherein the IEMs have been identified in Section – I : Invitation for Bids and/or Clause ITB 9.3 in Section – III: Bid Data Sheets of Conditions of Contract, Volume-I of the Bidding Documents</t>
  </si>
  <si>
    <t xml:space="preserve">This agreement is subject to Indian Law. Place of performance and jurisdiction is the establishment of POWERGRID. The Arbitration clause provided in the main tender document / contract shall not be applicable for any issue / dispute arising under Integrity Pact. </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</si>
  <si>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</si>
  <si>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</si>
  <si>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</si>
  <si>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</si>
  <si>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</si>
  <si>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</si>
  <si>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</si>
  <si>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</si>
  <si>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2021-2022</t>
  </si>
  <si>
    <t>2022-2023</t>
  </si>
  <si>
    <t>Attachment 18 Safety Pact : To be submitted as per ITB Clause No. 9.3(s) and as per remarks in the safety pact.</t>
  </si>
  <si>
    <t>Integrity Pact is annexed separately herewith this Volume.</t>
  </si>
  <si>
    <t>SOLE BIDDER</t>
  </si>
  <si>
    <t>POWERGRID values full compliance with all relevant laws of the land, rules,  regulations, economic use of resources, and of fairness /  transparency in its relations with its Bidders/ Contractors."</t>
  </si>
  <si>
    <t xml:space="preserve">Details / write-up to engage the Locals sub-contractor/sub-vendor </t>
  </si>
  <si>
    <t>In line with ITB Clause 9.3 (e), we intend to supply following items which are to be manufactured within Arunachal Pradesh. 
We further  declare that  we would source material / services for atleast 30% of the Installation Price of Second /Services contract from within Arunachal Pradesh.</t>
  </si>
  <si>
    <t>(Declaration to source material/equipment and services from within Arunachal Pradesh)</t>
  </si>
  <si>
    <t>Raw Material</t>
  </si>
  <si>
    <t xml:space="preserve">Supply &amp; Placement of Reinforcement Steel </t>
  </si>
  <si>
    <t>5.  Our Balance Bid Capacity net of works under execution, calculated as per Clause ITB 23.2.1 (i.e. 3T-B), as on 1st date** of the Quarter in which First Envelope Bids are to be opened i.e. 01st</t>
  </si>
  <si>
    <t xml:space="preserve">[**1st day of the quarter in which the first envelope bids are opened  for e.g. If the actual date of opening of first envelope bids is 15th June 2016, the Balance bid capacity as on 01st April 2016 is to be declared)]
</t>
  </si>
  <si>
    <t>2023-2024</t>
  </si>
  <si>
    <t>: Attachments:</t>
  </si>
  <si>
    <t>Instruction for printing &amp; submitting Integrity Pact</t>
  </si>
  <si>
    <t>2024-2025</t>
  </si>
  <si>
    <t>2025-2026</t>
  </si>
  <si>
    <t>For further details bidders may please refer ITB Clause 9.3 (o).</t>
  </si>
  <si>
    <t>Attachment-3 (QR Schedule) : Format attached in Volume-III of Bidding Documents.</t>
  </si>
  <si>
    <t>2020-2021</t>
  </si>
  <si>
    <t>Attachment-3 (QR) is attached with this Volume.</t>
  </si>
  <si>
    <t xml:space="preserve">(c) </t>
  </si>
  <si>
    <t>(Subcontractors Proposed by the Bidder)</t>
  </si>
  <si>
    <t>(a) Supply Portion:</t>
  </si>
  <si>
    <t>6. Notwithstanding above, we also understand that the Bid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</si>
  <si>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(Compliance to the process related to the e-RA Terms &amp; Conditions and the Business Rules governing the e-RA)</t>
  </si>
  <si>
    <t>We confirm that:</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</si>
  <si>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</si>
  <si>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</si>
  <si>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</si>
  <si>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</si>
  <si>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</si>
  <si>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INR</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</si>
  <si>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</si>
  <si>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Option for Interest Bearing Advance(s) (Initial Advance and/or Engineering Advance) and Information for E-payment, PF details and declaration regarding Micro/Small &amp; Medium Enterprises</t>
  </si>
  <si>
    <t>(Option for Interest Bearing Advance(s) (Initial Advance and/or Engineering Advance) and Information for E-payment, PF details and declaration regarding Micro/Small &amp; Medium Enterprises)</t>
  </si>
  <si>
    <t>(i) Interest bearing Initial advance :</t>
  </si>
  <si>
    <t>(b) Services Portion: Interest Bearing Initial Advance</t>
  </si>
  <si>
    <t>Interest Bearing Advance(s)</t>
  </si>
  <si>
    <t xml:space="preserve">Period in months from the effective date of contract </t>
  </si>
  <si>
    <t xml:space="preserve">Authorization certificate issued by Domestic Manufacturer for selling Domestically Manufactured  Iron &amp; Steel Products </t>
  </si>
  <si>
    <t xml:space="preserve">Affidavit of Self certification regarding Minimum Local Content in line with PPP-MII order, if applicable </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</si>
  <si>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</si>
  <si>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Compliance to the process related to the    e-RA Terms &amp; Conditions and the Business Rules governing the e-RA.</t>
  </si>
  <si>
    <t>Declaration by the Bidder regarding events encountered pursuant to ITB Clause 2.1</t>
  </si>
  <si>
    <t>Certification by the Bidder as per DoE Order in line with ITB Clause 2.1</t>
  </si>
  <si>
    <t xml:space="preserve">a designated Authority of GoI under the Public Procurement Policy for MSEs order 2012, Notification dated 01/06/2020 and 26/06/2020 including subsequent amendments, read in conjunction with related notifications issued from time to time for such enterprises. (applicable for MSE only) </t>
  </si>
  <si>
    <t>Confirmation in regard to Type Test (to be furnished in case bidder is proposing to qualify through Note-4 under Route-1 of QR).</t>
  </si>
  <si>
    <t xml:space="preserve">Affidavit of Self certification regarding Domestic Value Addition in Iron &amp; Steel Products </t>
  </si>
  <si>
    <t>Attachments 3(JV),  4,  4(A),  4(B),  5, 5(A), 5(B), 6, 7,  9,  10, 11, 12, 13,14, 14-IP, 15, 16, 17, 19 and Bid Form for 1st Envelope are included here.</t>
  </si>
  <si>
    <t>ATTACHMENT-12</t>
  </si>
  <si>
    <t>Name of Materials/Labour</t>
  </si>
  <si>
    <t>Value of co-efficient</t>
  </si>
  <si>
    <t>Name of the published index</t>
  </si>
  <si>
    <t>Value of index as 30 days prior to date set for opening of bids</t>
  </si>
  <si>
    <t>In accordance with Clause 2, Appendix-2, Form of Contract Agreement, Section-VI; Forms. Volume-I</t>
  </si>
  <si>
    <t>a)</t>
  </si>
  <si>
    <t>a=</t>
  </si>
  <si>
    <t>b=</t>
  </si>
  <si>
    <t>iii)</t>
  </si>
  <si>
    <t>c=</t>
  </si>
  <si>
    <t>iv)</t>
  </si>
  <si>
    <t>d=</t>
  </si>
  <si>
    <t>b)</t>
  </si>
  <si>
    <t>Labour</t>
  </si>
  <si>
    <t>l=</t>
  </si>
  <si>
    <t xml:space="preserve">Indian field labour index – namely All-India Average Consumer Price Index Numbers for Industrial Workers (monthly) (Base 2016=100), as published by Labour Bureau, Shimla, Government of India (http://labourbureaunew.gov.in) 
</t>
  </si>
  <si>
    <t>The sum of the value of coefficients for raw materials: a+b+c+d=0.55 to 0.65 and sum of all the coefficients including labour shall be a+b+c+d+l=0.85.</t>
  </si>
  <si>
    <t>Isolators</t>
  </si>
  <si>
    <t>Labour I=</t>
  </si>
  <si>
    <t xml:space="preserve">Indian field labour index – namely All India average consumer price index for Industrial Workers (monthly)  (Base: 2001= 100), as published by Labour Bureau, Shimla, Government of India (www.labourbureau.nic.in).
</t>
  </si>
  <si>
    <t>Surge Arrester</t>
  </si>
  <si>
    <t xml:space="preserve">Labour </t>
  </si>
  <si>
    <t xml:space="preserve"> I=</t>
  </si>
  <si>
    <t>PVC/XLPE Insulated Power and Control Cable</t>
  </si>
  <si>
    <t>a=PVC Compound</t>
  </si>
  <si>
    <t>Published Price of Metal</t>
  </si>
  <si>
    <t>i) Aluminium per MT</t>
  </si>
  <si>
    <t>ii) Copper per MT</t>
  </si>
  <si>
    <t>c)</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</si>
  <si>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</si>
  <si>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</si>
  <si>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</si>
  <si>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</si>
  <si>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</si>
  <si>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</si>
  <si>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</si>
  <si>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</si>
  <si>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Indian field labour index – namely All-India Average Consumer Price Index Numbers for Industrial Workers (monthly) (Base 2016=100), as published by Labour Bureau, Shimla, Government of India (http://labourbureaunew.gov.in) 
</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</si>
  <si>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</si>
  <si>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</si>
  <si>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</si>
  <si>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</si>
  <si>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</si>
  <si>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</si>
  <si>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 xml:space="preserve">Installation price component (including Civil works but excluding ‘supply &amp; placement of reinforcement steel’ and ‘concreting’)  </t>
  </si>
  <si>
    <t>HSD</t>
  </si>
  <si>
    <t>Wholesale Price Index Number for `HSD’(Individual Commodity) (monthly)  (Base: 2011-12=100), as published by Office of Economic Advisor, Ministry of Commerce &amp; Industry(www.eaindustry.nic.in).</t>
  </si>
  <si>
    <t xml:space="preserve">Indian field labour index – namely All-India Average Consumer Price Index Numbers for Industrial Workers (monthly) (Base 2016=100), as published by Labour Bureau, Shimla, Government of India (http://labourbureaunew.gov.in)
</t>
  </si>
  <si>
    <t>Manufacture of Basic Metals</t>
  </si>
  <si>
    <t>Wholesale Price Index Number for   `Manufacture of Basic Metals’(Group Item) (monthly)  (Base: 2011-12=100), as published by Office of Economic Advisor, Ministry of Commerce &amp; Industry(www.eaindustry.nic.in).</t>
  </si>
  <si>
    <t>III</t>
  </si>
  <si>
    <t>For Concereting</t>
  </si>
  <si>
    <t xml:space="preserve">Indian field labour index – namely All-India Average Consumer Price Index Numbers for Industrial Workers (monthly) (Base 2016=100), as published by Labour Bureau, Shimla, Government of India (http://labourbureaunew.gov.in) </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</si>
  <si>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</si>
  <si>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</si>
  <si>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</si>
  <si>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</si>
  <si>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</si>
  <si>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r>
      <t xml:space="preserve">We hereby furnish the relevant details pertaining to the price adjustment provisions for equipment as specified in your specifications and documents for the subject </t>
    </r>
    <r>
      <rPr>
        <u/>
        <sz val="11"/>
        <rFont val="Book Antiqua"/>
        <family val="1"/>
      </rPr>
      <t>Package</t>
    </r>
    <r>
      <rPr>
        <sz val="11"/>
        <rFont val="Book Antiqua"/>
        <family val="1"/>
      </rPr>
      <t>. The necessary documentary evidence is enclosed.</t>
    </r>
  </si>
  <si>
    <t>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t>
  </si>
  <si>
    <t>SS98</t>
  </si>
  <si>
    <t>CC/NT/GIS/DOM/A04/22/00408</t>
  </si>
  <si>
    <t>Attachment 1 Bid Security : Not Applicable.</t>
  </si>
  <si>
    <t xml:space="preserve">Attachment-20 to 29: To be submitted as perproforma provided in the bidding document.  </t>
  </si>
  <si>
    <t>Bid Securing Declaration</t>
  </si>
  <si>
    <t>(ii) Interest Bearing Engineering Advance (for Substation Portion):</t>
  </si>
  <si>
    <t>Power Transformer</t>
  </si>
  <si>
    <t>A</t>
  </si>
  <si>
    <t xml:space="preserve">For Fabricated Tower Parts (including bolts &amp; nuts) </t>
  </si>
  <si>
    <t>a</t>
  </si>
  <si>
    <t>Steel Blooms, co-efficient a =</t>
  </si>
  <si>
    <t>Steel Blooms of size 150 mm x 150 mm, as published by IEEMA</t>
  </si>
  <si>
    <t>Electrolytic High Grade Zinc, co-efficient b =</t>
  </si>
  <si>
    <t>c.</t>
  </si>
  <si>
    <t>Labour, Co-efficient l=</t>
  </si>
  <si>
    <t>Indian field labour index – namely All India average consumer price index for Industrial Workers (monthly)  (Base: 2016= 100), as published by Labour Bureau, Shimla, Government of India (www.labourbureau.nic.in).</t>
  </si>
  <si>
    <t>Coefficient  ‘a’ shall be between 0.51 to 0.57 and coefficient ‘b’ shall be between 0.08 to 0.10 and coefficient ‘l’ shall be between 0.20 to 0.24 and sum of Coefficients ‘a’, ‘b’ and ‘l’ shall be 0.85</t>
  </si>
  <si>
    <t>For Fabricated Pole Structures</t>
  </si>
  <si>
    <t>Line Materials</t>
  </si>
  <si>
    <t>B1.</t>
  </si>
  <si>
    <t>AL59 Conductor</t>
  </si>
  <si>
    <t>EC grade aluminium ingots, co-eifciant a =</t>
  </si>
  <si>
    <t>Monthly average of “Aluminum LME SELLER Settlement Price including Premium of Al Ingots and Customs duty converted in RS./MT” as published by IEEMA</t>
  </si>
  <si>
    <t>Earthwire</t>
  </si>
  <si>
    <t xml:space="preserve">CACMAI/ Nationally recognized published index </t>
  </si>
  <si>
    <t>Labour, coefficient l =</t>
  </si>
  <si>
    <t>Coefficient  ‘a’ shall be between 0.69 to 0.71 and coefficient ‘l’ shall be between 0.09 to 0.11 and sum of Coefficients ‘a’ and ‘l’ shall be 0.80</t>
  </si>
  <si>
    <t>B2.</t>
  </si>
  <si>
    <t>AACSR Earthwire</t>
  </si>
  <si>
    <t>OPTION-B</t>
  </si>
  <si>
    <t>High Carbon Steel Rods , co-efficient b =</t>
  </si>
  <si>
    <t>High Grade Electrolytic Zinc, co-efficient c =</t>
  </si>
  <si>
    <t>High Tensile Galvanised Steel wire, co-efficient b =</t>
  </si>
  <si>
    <t>High Grade Electrolytic Zinc , co-efficient c =</t>
  </si>
  <si>
    <t xml:space="preserve">Hardware Fittings </t>
  </si>
  <si>
    <t>EC Grade Aluminium Ingots, coefficient a =</t>
  </si>
  <si>
    <t>C</t>
  </si>
  <si>
    <t xml:space="preserve">Indian field labour index – namely All India average consumer price index for Industrial Workers (monthly)  (Base: 2016= 100), as published by Labour Bureau, Shimla, Government of India (www.labourbureau.nic.in).
(Base: 2001 = 100) (www.labourbureau.nic.in)
</t>
  </si>
  <si>
    <t>Coefficient  ‘a’ shall be between 0.35 to 0.45 and coefficient ‘b’ shall be between 0.04 to 0.06 and coefficient ‘c’ shall be between 0.18 to 0.22 and coefficient ‘l’ shall be between 0.13 to 0.17 and sum of Coefficients ‘a’, ‘b’, ‘c’ and ‘l’ shall be 0.80</t>
  </si>
  <si>
    <t>Conductor Accessories</t>
  </si>
  <si>
    <t>3(a)</t>
  </si>
  <si>
    <t>Mid Span Compression Joint for Conductor</t>
  </si>
  <si>
    <t xml:space="preserve">Indian field labour index – namely All India average consumer price index for Industrial Workers (monthly)  (Base: 2016= 100), as published by Labour Bureau, Shimla, Government of India (www.labourbureau.nic.in).
(Base: 2016 = 100) (www.labourbureau.nic.in)
</t>
  </si>
  <si>
    <t>Coefficient  ‘a’ shall be between 0.63 to 0.67 and coefficient ‘l’ shall be between 0.13 to 0.17 and sum of Coefficients ‘a’ and ‘l’ shall be 0.80</t>
  </si>
  <si>
    <t>3(b)</t>
  </si>
  <si>
    <t>Repair Sleeve for Conductor</t>
  </si>
  <si>
    <t>3(c)</t>
  </si>
  <si>
    <t>Bundle Spacer for Conductor</t>
  </si>
  <si>
    <t xml:space="preserve">Indian Labour Bureau, Shimla, Govt. of India (monthly) 
(Base: 2001 = 100) (www.labourbureau.nic.in)
</t>
  </si>
  <si>
    <t>Rigid Spacer for Jumper</t>
  </si>
  <si>
    <t>3(d)</t>
  </si>
  <si>
    <t>Spacer Damper for Conductor</t>
  </si>
  <si>
    <t>Earthwire Accessories</t>
  </si>
  <si>
    <t>4(a)</t>
  </si>
  <si>
    <t>Mid Span Compression Joint for Earthwire</t>
  </si>
  <si>
    <t>Manufacture of Basic Metals, coefficient c =</t>
  </si>
  <si>
    <t>Wholesale Price Index Number for `Manufacture of Basic Metals’(Group Item) (monthly)  (Base: 2011-12=100), as published by Office of Economic Advisor, Ministry of Commerce &amp; Industry(www.eaindustry.nic.in).</t>
  </si>
  <si>
    <t>Coefficient  ‘a’ shall be between 0.35 to 0.45 and coefficient ‘b’ shall be between 0.04 to 0.06 and coefficient ‘c’ shall be between 0.18 to 0.22 and coefficient ‘l’ shall be between 0.13 to 0.17 and sum of Coefficients ‘a’ , 'b' , 'c' and ‘l’ shall be 0.80</t>
  </si>
  <si>
    <t>4(b)</t>
  </si>
  <si>
    <t>Vibration Damper for Earthwire</t>
  </si>
  <si>
    <t>Coefficient ‘b’ shall be between 0.06 to 0.08 and coefficient ‘c’ shall be between 0.55 to 0.61 and coefficient ‘l’ shall be between 0.13 to 0.17 and sum of Coefficients 'b' , 'c' and ‘l’ shall be 0.80</t>
  </si>
  <si>
    <t>4(c)</t>
  </si>
  <si>
    <t xml:space="preserve">Suspension Clamp for Earthwire </t>
  </si>
  <si>
    <t>4(d)</t>
  </si>
  <si>
    <t>Tension Clamp for Earthwire</t>
  </si>
  <si>
    <t>Flexible Copper Bond</t>
  </si>
  <si>
    <t>Firm</t>
  </si>
  <si>
    <t>For CONDUCTOR</t>
  </si>
  <si>
    <t>Choose the OPTION from Drop Down Menu ^</t>
  </si>
  <si>
    <t>OPTION-A</t>
  </si>
  <si>
    <t>Monthly Price exclusive of all duties of “High Tensile Galvanized Steel Wire (FE)” in Rs./MT as published by IEEMA</t>
  </si>
  <si>
    <t>^ for bidders who intend to quote their prices based on High Tensile Galavanized Steel Wire , the coefficient for the same (i.e. coefficient 'b' for High Tensile Galavanized Steel Wire ) shall be 0.15 and coefficient 'c' shall not be applicable.</t>
  </si>
  <si>
    <t xml:space="preserve">Installation Price Component [including Civil Works but excluding ‘Supply &amp; Placement of Reinforcement Steel’, ‘Concreting’, Survey, Soil investigation and aviation signal for river crossing towers (if any)]  </t>
  </si>
  <si>
    <t>Wholesale Price Index Number for `HSD’(Individual Commodity) (monthly)  (Base: 2011-12=100), as published by Office of Economic Advisor, Ministry of Commerce &amp; Industry(www.eaindustry.nic.in)</t>
  </si>
  <si>
    <t>Coefficient  ‘a’ shall be between 0.20 to 0.24 and coefficient ‘l’ shall be between 0.56 to 0.60 and sum of Coefficients ‘a’ and ‘l’ shall be 0.80</t>
  </si>
  <si>
    <t>Coefficient  ‘a’ shall be between 0.09 to 0.11 and coefficient ‘b’ shall be between 0.63 to 0.67 and coefficient ‘l’ shall be between 0.04 to 0.06 and sum of Coefficients ‘a’, ’b’ and ‘l’ shall be 0.80</t>
  </si>
  <si>
    <t>For Concreting</t>
  </si>
  <si>
    <t>Wholesale Price Index Number for `Manufacture of cement, lime and plaster’(Group Item) (monthly)  (Base: 2011-12=100), as published by Office of Economic Advisor, Ministry of Commerce &amp; Industry (www.eaindustry.nic.in).</t>
  </si>
  <si>
    <t xml:space="preserve">Wholesale Price Index Number for `Cutting, shaping and finishing of stone’(Group Item) (monthly) (Base: 2011-12=100), as published by Office of Economic Advisor, Ministry of Commerce &amp; Industry(www.eaindustry.nic.in). </t>
  </si>
  <si>
    <t>Coefficient  ‘a’ shall be between 0.18 to 0.22 and coefficient ‘b’ shall be between 0.25 to 0.35 and coefficient ‘c’ shall be between 0.18 to 0.22 and coefficient ‘l’ shall be between 0.09 to 0.11 and sum of Coefficients ‘a’, ’b’, 'c' and ‘l’ shall be 0.80</t>
  </si>
  <si>
    <t>Ex-works Price component of Transformer (excluding Insulating Oil) (ratings above 10MVA or voltage above 33kV up to 400kV)</t>
  </si>
  <si>
    <t>Copper</t>
  </si>
  <si>
    <t>Electrical Lamination Steel</t>
  </si>
  <si>
    <t xml:space="preserve">Price of CRGO Electrical Steel Sheets: C&amp;F Price converted into Indian Rupees per MT for Transformer of rating above 10MVA or voltage above 33kV, as published by IEEMA. </t>
  </si>
  <si>
    <t>Construction Steel</t>
  </si>
  <si>
    <t>Average price of Steel Plates (10mm thick), as published by IEEMA</t>
  </si>
  <si>
    <t>Insulating Material</t>
  </si>
  <si>
    <t>Price of Insulating Materials , as published by IEEMA.</t>
  </si>
  <si>
    <t>The sum of all the coefficients including labour shall be a+b+c+d+l=0.85</t>
  </si>
  <si>
    <t>Insulating Oil for Transformer</t>
  </si>
  <si>
    <t>Insulating Oil</t>
  </si>
  <si>
    <t>e=</t>
  </si>
  <si>
    <t>Transformer Oil (TO):  Transformer oil conforming to IS:335-1993, supplied in drum(Ex-Refinery, Mumbai) as published by IEEMA.</t>
  </si>
  <si>
    <t>IV</t>
  </si>
  <si>
    <t>V</t>
  </si>
  <si>
    <t>L.T.  Transformer /Power distribution Transformer upto 10MVA, 33kV (Copper wound)</t>
  </si>
  <si>
    <t>Price indices for CRGO Electrical Steel Lamination, as published by IEEMA</t>
  </si>
  <si>
    <t>Price indices for Steel Plates [HR Coil 3.15mm thick (for ratings upto 2,500KVA and voltage upto 33kV)/MS plate 6 mm thick (for rating above 2,500kVA upto 10MVA and voltage upto 33KV)], as published by IEEMA</t>
  </si>
  <si>
    <t>Insulating material</t>
  </si>
  <si>
    <t>Price indices for Insulating material, as published by IEEMA</t>
  </si>
  <si>
    <t>Transformer Oil</t>
  </si>
  <si>
    <t>Price indices for Transformer Oil, as published by IEEMA</t>
  </si>
  <si>
    <t>Indian field labour index – namely All-India Average Consumer Price Index Numbers for Industrial Workers (monthly) (Base 2016=100), as published by Labour Bureau, Shimla, Government of India (http://labourbureaunew.gov.in).</t>
  </si>
  <si>
    <t xml:space="preserve">VI  </t>
  </si>
  <si>
    <t>A) For Equipment Ex-works Price Component for Substation portion and Underground Cable portion:</t>
  </si>
  <si>
    <t xml:space="preserve"> a =</t>
  </si>
  <si>
    <t>Steel Blooms, co-efficient</t>
  </si>
  <si>
    <t xml:space="preserve"> b =</t>
  </si>
  <si>
    <t>Electrolytic High Grade Zinc, co-efficient</t>
  </si>
  <si>
    <t xml:space="preserve"> l=</t>
  </si>
  <si>
    <t>Labour, Co-efficient</t>
  </si>
  <si>
    <t>Ex-works Price Component for Transmission Line portion (220kV S/C Line and 33kV Overhead Line):</t>
  </si>
  <si>
    <t>B)</t>
  </si>
  <si>
    <t>High Tensile Steel Galvanized Wire, coefficient</t>
  </si>
  <si>
    <t>l =</t>
  </si>
  <si>
    <t xml:space="preserve">Labour, coefficient </t>
  </si>
  <si>
    <t>II(1)</t>
  </si>
  <si>
    <t>II(2)</t>
  </si>
  <si>
    <t>a =</t>
  </si>
  <si>
    <t xml:space="preserve">EC Grade Aluminium Ingots, coefficient </t>
  </si>
  <si>
    <t>b =</t>
  </si>
  <si>
    <t xml:space="preserve">Electrolytic High Grade Zinc, coefficient </t>
  </si>
  <si>
    <t xml:space="preserve"> c=</t>
  </si>
  <si>
    <t>Manufacture of Basic Metals, coefficient</t>
  </si>
  <si>
    <t>Labour, coefficient</t>
  </si>
  <si>
    <t xml:space="preserve"> l =</t>
  </si>
  <si>
    <t>II(3)</t>
  </si>
  <si>
    <t>EC Grade Aluminium Ingots, coefficient</t>
  </si>
  <si>
    <t>II(4)</t>
  </si>
  <si>
    <t>Electrolytic High Grade Zinc, coefficient</t>
  </si>
  <si>
    <t xml:space="preserve"> c =</t>
  </si>
  <si>
    <t>High Speed Diesel, coefficient</t>
  </si>
  <si>
    <t>Manufacture of cement, lime and plaster, coefficient</t>
  </si>
  <si>
    <t>c =</t>
  </si>
  <si>
    <t xml:space="preserve">Cutting, shaping and finishing of stone, coefficient </t>
  </si>
  <si>
    <t>EC grade aluminium ingots, co-eifciant</t>
  </si>
  <si>
    <t xml:space="preserve">High Speed Diesel, coefficient </t>
  </si>
  <si>
    <t>For Installation (including Civil Works) Price Component for Substation portion and Underground Cable portion</t>
  </si>
  <si>
    <t>D</t>
  </si>
  <si>
    <t>For Installation (including Civil Works) Price Component for Transmission Line portion (220kV S/C Line and 33kV Overhead Line)</t>
  </si>
  <si>
    <t>Price of copper wire rod, as published by IEEMA.</t>
  </si>
  <si>
    <t>Price of copper wire rod, as published by IEEMA</t>
  </si>
  <si>
    <t>sum of all the coefficients including labour shall be a+b+c+d+e+l shall be 0.85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</si>
</sst>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m/d/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11"/>
      <name val="Arial"/>
      <family val="2"/>
    </font>
    <font>
      <b/>
      <i/>
      <sz val="11"/>
      <name val="Book Antiqua"/>
      <family val="1"/>
    </font>
    <font>
      <sz val="11"/>
      <color indexed="8"/>
      <name val="Calibri"/>
      <family val="2"/>
    </font>
    <font>
      <i/>
      <sz val="12"/>
      <color indexed="8"/>
      <name val="Book Antiqua"/>
      <family val="1"/>
    </font>
    <font>
      <b/>
      <i/>
      <sz val="12"/>
      <color indexed="8"/>
      <name val="Book Antiqua"/>
      <family val="1"/>
    </font>
    <font>
      <b/>
      <u/>
      <sz val="12"/>
      <name val="Book Antiqua"/>
      <family val="1"/>
    </font>
    <font>
      <i/>
      <sz val="14"/>
      <name val="Book Antiqua"/>
      <family val="1"/>
    </font>
    <font>
      <b/>
      <u/>
      <sz val="14"/>
      <name val="Book Antiqua"/>
      <family val="1"/>
    </font>
    <font>
      <u/>
      <sz val="10"/>
      <color theme="10"/>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2"/>
      <color rgb="FFFF0000"/>
      <name val="Book Antiqua"/>
      <family val="1"/>
    </font>
    <font>
      <sz val="11"/>
      <color rgb="FFFF0000"/>
      <name val="Book Antiqua"/>
      <family val="1"/>
    </font>
    <font>
      <sz val="12"/>
      <color rgb="FF0000FF"/>
      <name val="Book Antiqua"/>
      <family val="1"/>
    </font>
    <font>
      <sz val="14"/>
      <color rgb="FFFF0000"/>
      <name val="Book Antiqua"/>
      <family val="1"/>
    </font>
    <font>
      <sz val="8"/>
      <color rgb="FF000000"/>
      <name val="Tahoma"/>
      <family val="2"/>
    </font>
    <font>
      <sz val="12"/>
      <color rgb="FFFF0000"/>
      <name val="Arial"/>
      <family val="2"/>
    </font>
    <font>
      <i/>
      <sz val="11"/>
      <color rgb="FFFF0000"/>
      <name val="Book Antiqua"/>
      <family val="1"/>
    </font>
    <font>
      <b/>
      <i/>
      <sz val="18"/>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bgColor indexed="64"/>
      </patternFill>
    </fill>
    <fill>
      <patternFill patternType="solid">
        <fgColor rgb="FFFFC0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rgb="FFFFFF00"/>
        <bgColor indexed="64"/>
      </patternFill>
    </fill>
  </fills>
  <borders count="5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style="thin">
        <color indexed="64"/>
      </top>
      <bottom style="hair">
        <color indexed="64"/>
      </bottom>
      <diagonal/>
    </border>
  </borders>
  <cellStyleXfs count="44">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43" fontId="13" fillId="0" borderId="0" applyFont="0" applyFill="0" applyBorder="0" applyAlignment="0" applyProtection="0"/>
    <xf numFmtId="43" fontId="1" fillId="0" borderId="0" applyFont="0" applyFill="0" applyBorder="0" applyAlignment="0" applyProtection="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72" fillId="0" borderId="0" applyNumberFormat="0" applyFill="0" applyBorder="0" applyAlignment="0" applyProtection="0"/>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3" fillId="0" borderId="0"/>
    <xf numFmtId="0" fontId="1" fillId="0" borderId="0"/>
    <xf numFmtId="0" fontId="13" fillId="0" borderId="0"/>
    <xf numFmtId="0" fontId="1" fillId="0" borderId="0"/>
    <xf numFmtId="0" fontId="8" fillId="0" borderId="0"/>
    <xf numFmtId="0" fontId="13" fillId="0" borderId="0"/>
    <xf numFmtId="0" fontId="13" fillId="0" borderId="0"/>
    <xf numFmtId="0" fontId="66" fillId="0" borderId="0"/>
    <xf numFmtId="0" fontId="1" fillId="0" borderId="0"/>
    <xf numFmtId="0" fontId="51" fillId="0" borderId="0"/>
    <xf numFmtId="0" fontId="8" fillId="0" borderId="0"/>
    <xf numFmtId="0" fontId="1"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1303">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35" applyNumberFormat="1" applyFont="1" applyFill="1" applyBorder="1" applyAlignment="1" applyProtection="1">
      <alignment vertical="center"/>
    </xf>
    <xf numFmtId="0" fontId="8" fillId="0" borderId="0" xfId="39" applyFont="1" applyAlignment="1" applyProtection="1">
      <alignment vertical="center"/>
      <protection hidden="1"/>
    </xf>
    <xf numFmtId="0" fontId="8" fillId="0" borderId="0" xfId="39" applyFont="1" applyBorder="1" applyAlignment="1" applyProtection="1">
      <alignment horizontal="left" vertical="center" indent="1"/>
      <protection hidden="1"/>
    </xf>
    <xf numFmtId="0" fontId="8" fillId="0" borderId="0" xfId="39" applyFont="1" applyBorder="1" applyAlignment="1" applyProtection="1">
      <alignment vertical="center"/>
      <protection hidden="1"/>
    </xf>
    <xf numFmtId="0" fontId="9" fillId="0" borderId="0" xfId="39" applyFont="1" applyFill="1" applyAlignment="1" applyProtection="1">
      <alignment vertical="center"/>
      <protection hidden="1"/>
    </xf>
    <xf numFmtId="0" fontId="9" fillId="0" borderId="0" xfId="0" applyFont="1" applyAlignment="1">
      <alignment vertical="center"/>
    </xf>
    <xf numFmtId="0" fontId="9" fillId="0" borderId="0" xfId="35" applyNumberFormat="1" applyFont="1" applyFill="1" applyBorder="1" applyAlignment="1" applyProtection="1">
      <alignment horizontal="left" vertical="center" indent="1"/>
      <protection hidden="1"/>
    </xf>
    <xf numFmtId="0" fontId="9" fillId="0" borderId="0" xfId="35" applyNumberFormat="1" applyFont="1" applyFill="1" applyBorder="1" applyAlignment="1" applyProtection="1">
      <alignment horizontal="left" vertical="center"/>
      <protection hidden="1"/>
    </xf>
    <xf numFmtId="0" fontId="8" fillId="0" borderId="0" xfId="39"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35"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8" xfId="0" applyFont="1" applyBorder="1" applyAlignment="1" applyProtection="1">
      <alignment horizontal="center" vertical="center" wrapText="1"/>
      <protection hidden="1"/>
    </xf>
    <xf numFmtId="0" fontId="8" fillId="0" borderId="3" xfId="0" applyFont="1" applyBorder="1" applyAlignment="1" applyProtection="1">
      <alignment vertical="center" wrapText="1"/>
      <protection hidden="1"/>
    </xf>
    <xf numFmtId="0" fontId="8" fillId="0" borderId="9" xfId="0" applyFont="1" applyBorder="1" applyAlignment="1" applyProtection="1">
      <alignment vertical="center" wrapText="1"/>
      <protection hidden="1"/>
    </xf>
    <xf numFmtId="0" fontId="0" fillId="0" borderId="0" xfId="0" applyFill="1" applyAlignment="1" applyProtection="1">
      <alignment vertical="center"/>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0" xfId="0" applyBorder="1" applyAlignment="1" applyProtection="1">
      <alignment horizontal="left"/>
      <protection hidden="1"/>
    </xf>
    <xf numFmtId="0" fontId="0" fillId="0" borderId="11"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35"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39"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1" fontId="8" fillId="0" borderId="0" xfId="0" applyNumberFormat="1" applyFont="1" applyFill="1" applyBorder="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0" fontId="8" fillId="0" borderId="0" xfId="0" applyFont="1" applyBorder="1" applyAlignment="1" applyProtection="1">
      <alignment horizontal="center" vertical="center" wrapText="1"/>
      <protection hidden="1"/>
    </xf>
    <xf numFmtId="171"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2" borderId="6" xfId="0" applyFont="1" applyFill="1" applyBorder="1" applyAlignment="1" applyProtection="1">
      <alignment vertical="center" wrapText="1"/>
      <protection locked="0"/>
    </xf>
    <xf numFmtId="0" fontId="9" fillId="0" borderId="12" xfId="0" applyFont="1" applyBorder="1" applyAlignment="1" applyProtection="1">
      <alignment vertical="center"/>
      <protection hidden="1"/>
    </xf>
    <xf numFmtId="0" fontId="8" fillId="2" borderId="8" xfId="0" applyFont="1" applyFill="1" applyBorder="1" applyAlignment="1" applyProtection="1">
      <alignment vertical="center" wrapText="1"/>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29" fillId="0" borderId="0" xfId="38" applyFont="1" applyBorder="1" applyAlignment="1" applyProtection="1">
      <alignment vertical="center"/>
      <protection hidden="1"/>
    </xf>
    <xf numFmtId="0" fontId="29" fillId="0" borderId="0" xfId="38" applyFont="1" applyAlignment="1" applyProtection="1">
      <alignment vertical="center"/>
      <protection hidden="1"/>
    </xf>
    <xf numFmtId="0" fontId="29" fillId="0" borderId="0" xfId="38" applyFont="1" applyProtection="1">
      <protection hidden="1"/>
    </xf>
    <xf numFmtId="0" fontId="13" fillId="0" borderId="0" xfId="38" applyProtection="1">
      <protection hidden="1"/>
    </xf>
    <xf numFmtId="0" fontId="4" fillId="0" borderId="0" xfId="38" applyFont="1" applyBorder="1" applyAlignment="1" applyProtection="1">
      <alignment vertical="center"/>
      <protection hidden="1"/>
    </xf>
    <xf numFmtId="0" fontId="4" fillId="0" borderId="4" xfId="38" applyFont="1" applyBorder="1" applyAlignment="1" applyProtection="1">
      <alignment vertical="center"/>
      <protection hidden="1"/>
    </xf>
    <xf numFmtId="0" fontId="13" fillId="0" borderId="0" xfId="38" applyAlignment="1" applyProtection="1">
      <alignment vertical="center"/>
      <protection hidden="1"/>
    </xf>
    <xf numFmtId="0" fontId="31" fillId="0" borderId="0" xfId="38" applyFont="1" applyBorder="1" applyAlignment="1" applyProtection="1">
      <alignment vertical="center"/>
      <protection hidden="1"/>
    </xf>
    <xf numFmtId="0" fontId="4" fillId="0" borderId="0" xfId="38" applyFont="1" applyAlignment="1" applyProtection="1">
      <alignment vertical="center"/>
      <protection hidden="1"/>
    </xf>
    <xf numFmtId="0" fontId="4" fillId="0" borderId="15" xfId="38" applyFont="1" applyBorder="1" applyAlignment="1" applyProtection="1">
      <alignment vertical="center"/>
      <protection hidden="1"/>
    </xf>
    <xf numFmtId="0" fontId="24" fillId="0" borderId="0" xfId="38"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2" fillId="0" borderId="0" xfId="38" applyFont="1" applyBorder="1" applyAlignment="1" applyProtection="1">
      <alignment vertical="center"/>
      <protection hidden="1"/>
    </xf>
    <xf numFmtId="0" fontId="33" fillId="0" borderId="0" xfId="38" applyFont="1"/>
    <xf numFmtId="0" fontId="32" fillId="0" borderId="0" xfId="38" applyFont="1" applyAlignment="1" applyProtection="1">
      <alignment vertical="center"/>
      <protection hidden="1"/>
    </xf>
    <xf numFmtId="0" fontId="32" fillId="0" borderId="0" xfId="38" applyFont="1" applyProtection="1">
      <protection hidden="1"/>
    </xf>
    <xf numFmtId="0" fontId="33" fillId="0" borderId="0" xfId="38" applyFont="1" applyProtection="1">
      <protection hidden="1"/>
    </xf>
    <xf numFmtId="0" fontId="9" fillId="0" borderId="0" xfId="0" applyFont="1" applyFill="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2" borderId="7" xfId="0" applyFont="1" applyFill="1" applyBorder="1" applyAlignment="1" applyProtection="1">
      <alignment vertical="center"/>
      <protection locked="0"/>
    </xf>
    <xf numFmtId="0" fontId="4" fillId="2" borderId="19" xfId="0" applyFont="1" applyFill="1" applyBorder="1" applyAlignment="1" applyProtection="1">
      <alignment horizontal="center" vertical="top" wrapText="1"/>
      <protection locked="0"/>
    </xf>
    <xf numFmtId="0" fontId="4" fillId="2" borderId="20" xfId="0" applyFont="1" applyFill="1" applyBorder="1" applyAlignment="1" applyProtection="1">
      <alignment horizontal="center" vertical="top" wrapText="1"/>
      <protection locked="0"/>
    </xf>
    <xf numFmtId="0" fontId="4" fillId="0" borderId="7" xfId="0" applyFont="1" applyBorder="1" applyAlignment="1" applyProtection="1">
      <alignment horizontal="center" vertical="top" wrapText="1"/>
      <protection hidden="1"/>
    </xf>
    <xf numFmtId="0" fontId="4" fillId="2" borderId="6" xfId="0" applyFont="1" applyFill="1" applyBorder="1" applyAlignment="1" applyProtection="1">
      <alignment horizontal="center" vertical="top" wrapText="1"/>
      <protection locked="0"/>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39" applyFont="1" applyFill="1" applyBorder="1" applyAlignment="1" applyProtection="1">
      <alignment vertical="top"/>
      <protection hidden="1"/>
    </xf>
    <xf numFmtId="0" fontId="9" fillId="0" borderId="0" xfId="39" applyFont="1" applyFill="1" applyAlignment="1" applyProtection="1">
      <alignment vertical="top"/>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8" fillId="2" borderId="6" xfId="0" applyFont="1" applyFill="1" applyBorder="1" applyAlignment="1" applyProtection="1">
      <alignment horizontal="left" vertical="center"/>
      <protection locked="0"/>
    </xf>
    <xf numFmtId="0" fontId="9" fillId="0" borderId="0" xfId="0" applyFont="1" applyFill="1" applyAlignment="1" applyProtection="1">
      <alignment horizontal="right" vertical="center" indent="1"/>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12"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12"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4" fillId="2" borderId="6" xfId="0" applyFont="1" applyFill="1" applyBorder="1" applyAlignment="1" applyProtection="1">
      <alignment horizontal="left" vertical="center" indent="4"/>
      <protection locked="0"/>
    </xf>
    <xf numFmtId="0" fontId="9" fillId="0" borderId="0" xfId="39" applyFont="1" applyBorder="1" applyAlignment="1" applyProtection="1">
      <alignment horizontal="left" vertical="center"/>
      <protection hidden="1"/>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35"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0" fontId="38" fillId="0" borderId="0" xfId="0" applyFont="1" applyFill="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0" applyFont="1" applyFill="1" applyProtection="1">
      <protection hidden="1"/>
    </xf>
    <xf numFmtId="0" fontId="38" fillId="0" borderId="0" xfId="0" applyFont="1" applyFill="1" applyAlignment="1" applyProtection="1">
      <alignment horizontal="center" vertical="center"/>
      <protection hidden="1"/>
    </xf>
    <xf numFmtId="0" fontId="41" fillId="0" borderId="0" xfId="0" applyFont="1" applyFill="1" applyAlignment="1" applyProtection="1">
      <alignment vertical="center"/>
      <protection hidden="1"/>
    </xf>
    <xf numFmtId="0" fontId="42" fillId="0" borderId="0" xfId="0" applyFont="1" applyFill="1" applyAlignment="1" applyProtection="1">
      <alignment vertical="center"/>
      <protection hidden="1"/>
    </xf>
    <xf numFmtId="0" fontId="35" fillId="0" borderId="0" xfId="35" applyNumberFormat="1" applyFont="1" applyFill="1" applyBorder="1" applyAlignment="1" applyProtection="1">
      <alignment horizontal="left" vertical="center" indent="1"/>
      <protection hidden="1"/>
    </xf>
    <xf numFmtId="0" fontId="37"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3"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39" applyFont="1" applyFill="1" applyAlignment="1" applyProtection="1">
      <alignment vertical="center"/>
      <protection hidden="1"/>
    </xf>
    <xf numFmtId="0" fontId="40" fillId="0" borderId="0" xfId="39" applyFont="1" applyFill="1" applyBorder="1" applyAlignment="1" applyProtection="1">
      <alignment vertical="center"/>
      <protection hidden="1"/>
    </xf>
    <xf numFmtId="0" fontId="39"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8" fillId="0" borderId="15" xfId="0" applyFont="1" applyBorder="1" applyAlignment="1" applyProtection="1">
      <alignment vertical="center"/>
      <protection hidden="1"/>
    </xf>
    <xf numFmtId="0" fontId="8" fillId="0" borderId="0" xfId="39" applyFont="1" applyFill="1" applyAlignment="1" applyProtection="1">
      <alignment vertical="top"/>
      <protection hidden="1"/>
    </xf>
    <xf numFmtId="0" fontId="9" fillId="0" borderId="0" xfId="35" applyNumberFormat="1" applyFont="1" applyFill="1" applyBorder="1" applyAlignment="1" applyProtection="1">
      <alignment horizontal="left" vertical="center" indent="5"/>
      <protection hidden="1"/>
    </xf>
    <xf numFmtId="0" fontId="8" fillId="0" borderId="6" xfId="0" applyFont="1" applyFill="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5" fillId="0" borderId="0" xfId="0" applyFont="1" applyProtection="1">
      <protection hidden="1"/>
    </xf>
    <xf numFmtId="0" fontId="24" fillId="2" borderId="6" xfId="0" applyFont="1" applyFill="1" applyBorder="1" applyAlignment="1" applyProtection="1">
      <alignment horizontal="right" vertical="center" wrapText="1"/>
      <protection locked="0"/>
    </xf>
    <xf numFmtId="0" fontId="13" fillId="0" borderId="0" xfId="37" applyAlignment="1" applyProtection="1">
      <alignment vertical="center"/>
      <protection hidden="1"/>
    </xf>
    <xf numFmtId="0" fontId="13" fillId="0" borderId="0" xfId="37" applyProtection="1">
      <protection hidden="1"/>
    </xf>
    <xf numFmtId="0" fontId="35" fillId="0" borderId="0" xfId="0" applyFont="1" applyAlignment="1" applyProtection="1">
      <alignment vertical="center"/>
      <protection hidden="1"/>
    </xf>
    <xf numFmtId="0" fontId="8"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47"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4" fillId="0" borderId="0" xfId="0" applyFont="1" applyFill="1" applyBorder="1" applyAlignment="1" applyProtection="1">
      <alignment horizontal="left" vertical="center"/>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2" borderId="19" xfId="0" applyFont="1" applyFill="1" applyBorder="1" applyAlignment="1" applyProtection="1">
      <alignment horizontal="left" vertical="center" wrapText="1"/>
      <protection locked="0"/>
    </xf>
    <xf numFmtId="0" fontId="8" fillId="2" borderId="20"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7" xfId="0" applyFont="1" applyFill="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50" fillId="0" borderId="0" xfId="0" applyFont="1" applyFill="1" applyAlignment="1" applyProtection="1">
      <alignment horizontal="right" vertical="center" wrapText="1"/>
      <protection hidden="1"/>
    </xf>
    <xf numFmtId="0" fontId="9" fillId="0" borderId="0" xfId="0" applyFont="1" applyBorder="1" applyAlignment="1" applyProtection="1">
      <alignment horizontal="center" vertical="center" wrapText="1"/>
      <protection hidden="1"/>
    </xf>
    <xf numFmtId="0" fontId="8" fillId="0" borderId="17" xfId="0" applyFont="1" applyFill="1" applyBorder="1" applyAlignment="1" applyProtection="1">
      <alignment horizontal="center" vertical="center" wrapText="1"/>
      <protection hidden="1"/>
    </xf>
    <xf numFmtId="0" fontId="4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51"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8" fillId="0" borderId="16" xfId="0" applyFont="1" applyBorder="1" applyAlignment="1" applyProtection="1">
      <alignment horizontal="left" vertical="center" wrapText="1" indent="2"/>
      <protection hidden="1"/>
    </xf>
    <xf numFmtId="0" fontId="51" fillId="0" borderId="0" xfId="0" applyFont="1" applyProtection="1">
      <protection locked="0"/>
    </xf>
    <xf numFmtId="0" fontId="13" fillId="0" borderId="0" xfId="37" applyFont="1" applyAlignment="1" applyProtection="1">
      <alignment vertical="center"/>
      <protection hidden="1"/>
    </xf>
    <xf numFmtId="0" fontId="13" fillId="0" borderId="0" xfId="37" applyFont="1" applyFill="1" applyBorder="1" applyAlignment="1" applyProtection="1">
      <alignment vertical="center"/>
      <protection hidden="1"/>
    </xf>
    <xf numFmtId="0" fontId="13" fillId="0" borderId="0" xfId="37" applyFont="1" applyProtection="1">
      <protection hidden="1"/>
    </xf>
    <xf numFmtId="0" fontId="13" fillId="0" borderId="0" xfId="37" applyFont="1" applyFill="1" applyBorder="1" applyAlignment="1" applyProtection="1">
      <alignment horizontal="left" vertical="center"/>
      <protection hidden="1"/>
    </xf>
    <xf numFmtId="0" fontId="13" fillId="0" borderId="0" xfId="37" applyFont="1" applyFill="1" applyBorder="1" applyAlignment="1" applyProtection="1">
      <alignment horizontal="center" vertical="center"/>
      <protection hidden="1"/>
    </xf>
    <xf numFmtId="0" fontId="13" fillId="0" borderId="0" xfId="37" applyFont="1" applyAlignment="1" applyProtection="1">
      <alignment horizontal="left"/>
      <protection hidden="1"/>
    </xf>
    <xf numFmtId="0" fontId="13" fillId="0" borderId="0" xfId="37" applyFont="1" applyAlignment="1" applyProtection="1">
      <alignment horizontal="center"/>
      <protection hidden="1"/>
    </xf>
    <xf numFmtId="0" fontId="13" fillId="0" borderId="0" xfId="40" applyFont="1" applyAlignment="1" applyProtection="1">
      <alignment horizontal="center"/>
      <protection hidden="1"/>
    </xf>
    <xf numFmtId="0" fontId="13" fillId="0" borderId="0" xfId="40" applyFont="1" applyProtection="1">
      <protection hidden="1"/>
    </xf>
    <xf numFmtId="0" fontId="8" fillId="0" borderId="0" xfId="0" applyFont="1" applyAlignment="1" applyProtection="1">
      <alignment vertical="center" wrapText="1"/>
      <protection locked="0" hidden="1"/>
    </xf>
    <xf numFmtId="0" fontId="53" fillId="0" borderId="0" xfId="0" applyFont="1" applyAlignment="1" applyProtection="1">
      <alignment vertical="center"/>
      <protection hidden="1"/>
    </xf>
    <xf numFmtId="0" fontId="53" fillId="0" borderId="0" xfId="0" applyFont="1" applyProtection="1">
      <protection hidden="1"/>
    </xf>
    <xf numFmtId="0" fontId="54" fillId="0" borderId="0" xfId="0" applyFont="1" applyAlignment="1" applyProtection="1">
      <alignment vertical="center"/>
      <protection hidden="1"/>
    </xf>
    <xf numFmtId="0" fontId="55" fillId="0" borderId="0" xfId="0" applyFont="1" applyAlignment="1" applyProtection="1">
      <alignment vertical="center"/>
      <protection hidden="1"/>
    </xf>
    <xf numFmtId="0" fontId="56" fillId="0" borderId="0" xfId="35" applyNumberFormat="1" applyFont="1" applyFill="1" applyBorder="1" applyAlignment="1" applyProtection="1">
      <alignment vertical="center"/>
      <protection hidden="1"/>
    </xf>
    <xf numFmtId="0" fontId="56" fillId="0" borderId="0" xfId="39" applyFont="1" applyAlignment="1" applyProtection="1">
      <alignment vertical="center"/>
      <protection hidden="1"/>
    </xf>
    <xf numFmtId="0" fontId="56" fillId="0" borderId="0" xfId="39" applyFont="1" applyBorder="1" applyAlignment="1" applyProtection="1">
      <alignment vertical="center"/>
      <protection hidden="1"/>
    </xf>
    <xf numFmtId="0" fontId="53" fillId="0" borderId="0" xfId="0" applyFont="1" applyAlignment="1" applyProtection="1">
      <alignment horizontal="justify" vertical="center"/>
      <protection hidden="1"/>
    </xf>
    <xf numFmtId="0" fontId="56" fillId="0" borderId="0" xfId="35" applyNumberFormat="1" applyFont="1" applyFill="1" applyBorder="1" applyAlignment="1" applyProtection="1">
      <alignment horizontal="justify" vertical="center"/>
      <protection hidden="1"/>
    </xf>
    <xf numFmtId="0" fontId="56" fillId="0" borderId="0" xfId="39" applyFont="1" applyBorder="1" applyAlignment="1" applyProtection="1">
      <alignment horizontal="justify" vertical="center"/>
      <protection hidden="1"/>
    </xf>
    <xf numFmtId="0" fontId="53" fillId="0" borderId="0" xfId="0" applyFont="1" applyAlignment="1" applyProtection="1">
      <alignment horizontal="justify"/>
      <protection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4" applyFont="1" applyAlignment="1" applyProtection="1">
      <alignment horizontal="center" vertical="center"/>
      <protection hidden="1"/>
    </xf>
    <xf numFmtId="0" fontId="24" fillId="0" borderId="0" xfId="34" applyFont="1" applyProtection="1">
      <protection hidden="1"/>
    </xf>
    <xf numFmtId="0" fontId="6" fillId="0" borderId="0" xfId="35" applyNumberFormat="1" applyFont="1" applyFill="1" applyBorder="1" applyAlignment="1" applyProtection="1">
      <alignment vertical="center"/>
      <protection hidden="1"/>
    </xf>
    <xf numFmtId="0" fontId="6" fillId="0" borderId="0" xfId="39" applyFont="1" applyBorder="1" applyAlignment="1" applyProtection="1">
      <alignment vertical="center"/>
      <protection hidden="1"/>
    </xf>
    <xf numFmtId="0" fontId="24" fillId="0" borderId="0" xfId="34" applyFont="1" applyAlignment="1" applyProtection="1">
      <alignment horizontal="center"/>
      <protection hidden="1"/>
    </xf>
    <xf numFmtId="0" fontId="6" fillId="0" borderId="0" xfId="0" applyFont="1" applyBorder="1" applyAlignment="1" applyProtection="1">
      <alignment vertical="center" wrapText="1"/>
      <protection hidden="1"/>
    </xf>
    <xf numFmtId="0" fontId="57" fillId="0" borderId="0" xfId="0" applyFont="1" applyAlignment="1" applyProtection="1">
      <alignment horizontal="center" vertical="center"/>
      <protection hidden="1"/>
    </xf>
    <xf numFmtId="0" fontId="24" fillId="0" borderId="0" xfId="34" applyFont="1" applyAlignment="1" applyProtection="1">
      <alignment vertical="center"/>
      <protection hidden="1"/>
    </xf>
    <xf numFmtId="0" fontId="24" fillId="2" borderId="6"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59" fillId="0" borderId="0" xfId="0" applyFont="1"/>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2" borderId="7" xfId="0" applyFont="1" applyFill="1" applyBorder="1" applyAlignment="1" applyProtection="1">
      <alignment horizontal="left" vertical="center" wrapText="1"/>
      <protection locked="0"/>
    </xf>
    <xf numFmtId="0" fontId="9" fillId="0" borderId="0" xfId="0" applyFont="1" applyFill="1" applyAlignment="1" applyProtection="1">
      <alignment horizontal="left" vertical="center" wrapText="1" indent="1"/>
      <protection hidden="1"/>
    </xf>
    <xf numFmtId="0" fontId="9" fillId="0" borderId="0" xfId="0" applyFont="1" applyAlignment="1" applyProtection="1">
      <alignment horizontal="left" vertical="center" wrapText="1" indent="1"/>
      <protection hidden="1"/>
    </xf>
    <xf numFmtId="0" fontId="8" fillId="0" borderId="0" xfId="39" applyFont="1" applyBorder="1" applyAlignment="1" applyProtection="1">
      <alignment horizontal="left" vertical="center" wrapText="1"/>
      <protection hidden="1"/>
    </xf>
    <xf numFmtId="0" fontId="4" fillId="2" borderId="28" xfId="0" applyFont="1" applyFill="1" applyBorder="1" applyAlignment="1" applyProtection="1">
      <alignment horizontal="left" vertical="center" wrapText="1"/>
      <protection locked="0"/>
    </xf>
    <xf numFmtId="0" fontId="4" fillId="2" borderId="29" xfId="0" applyFont="1" applyFill="1" applyBorder="1" applyAlignment="1" applyProtection="1">
      <alignment horizontal="left" vertical="center" wrapText="1"/>
      <protection locked="0"/>
    </xf>
    <xf numFmtId="0" fontId="4" fillId="2"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2" borderId="31" xfId="0" applyFont="1" applyFill="1" applyBorder="1" applyAlignment="1" applyProtection="1">
      <alignment horizontal="left" vertical="center" wrapText="1"/>
      <protection locked="0"/>
    </xf>
    <xf numFmtId="0" fontId="8" fillId="2" borderId="0" xfId="0" applyFont="1" applyFill="1" applyAlignment="1" applyProtection="1">
      <alignment vertical="center" wrapText="1"/>
      <protection locked="0"/>
    </xf>
    <xf numFmtId="0" fontId="8" fillId="2" borderId="6"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left" vertical="top" wrapText="1"/>
      <protection locked="0" hidden="1"/>
    </xf>
    <xf numFmtId="0" fontId="73" fillId="0" borderId="0" xfId="0" applyFont="1" applyFill="1" applyAlignment="1" applyProtection="1">
      <alignment vertical="center" wrapText="1"/>
      <protection hidden="1"/>
    </xf>
    <xf numFmtId="0" fontId="74" fillId="0" borderId="0" xfId="0" applyFont="1" applyAlignment="1" applyProtection="1">
      <alignment vertical="center" wrapText="1"/>
      <protection hidden="1"/>
    </xf>
    <xf numFmtId="0" fontId="24" fillId="0" borderId="0" xfId="0" applyFont="1" applyFill="1" applyBorder="1" applyAlignment="1" applyProtection="1">
      <alignment horizontal="left" vertical="center"/>
      <protection hidden="1"/>
    </xf>
    <xf numFmtId="0" fontId="75" fillId="0" borderId="0" xfId="0" applyFont="1" applyFill="1" applyAlignment="1" applyProtection="1">
      <alignment horizontal="justify" vertical="top"/>
      <protection hidden="1"/>
    </xf>
    <xf numFmtId="0" fontId="61" fillId="0" borderId="0" xfId="38" applyFont="1" applyProtection="1">
      <protection hidden="1"/>
    </xf>
    <xf numFmtId="0" fontId="62" fillId="0" borderId="5" xfId="38" applyFont="1" applyBorder="1" applyAlignment="1" applyProtection="1">
      <alignment horizontal="center" vertical="center"/>
      <protection hidden="1"/>
    </xf>
    <xf numFmtId="0" fontId="62" fillId="0" borderId="5" xfId="38" applyFont="1" applyBorder="1" applyAlignment="1" applyProtection="1">
      <alignment horizontal="center" vertical="top"/>
      <protection hidden="1"/>
    </xf>
    <xf numFmtId="0" fontId="62" fillId="0" borderId="26" xfId="38" applyFont="1" applyBorder="1" applyAlignment="1" applyProtection="1">
      <alignment horizontal="center" vertical="top"/>
      <protection hidden="1"/>
    </xf>
    <xf numFmtId="0" fontId="76" fillId="7" borderId="12" xfId="38" applyFont="1" applyFill="1" applyBorder="1" applyAlignment="1" applyProtection="1">
      <alignment horizontal="center" vertical="top"/>
      <protection hidden="1"/>
    </xf>
    <xf numFmtId="0" fontId="8" fillId="0" borderId="0" xfId="38" applyFont="1" applyBorder="1" applyAlignment="1" applyProtection="1">
      <alignment vertical="center"/>
      <protection hidden="1"/>
    </xf>
    <xf numFmtId="0" fontId="4" fillId="0" borderId="22" xfId="24" quotePrefix="1" applyFont="1" applyBorder="1" applyAlignment="1" applyProtection="1">
      <alignment horizontal="center" vertical="top"/>
      <protection hidden="1"/>
    </xf>
    <xf numFmtId="0" fontId="4" fillId="0" borderId="32" xfId="24" quotePrefix="1" applyFont="1" applyBorder="1" applyAlignment="1" applyProtection="1">
      <alignment horizontal="center" vertical="top"/>
      <protection hidden="1"/>
    </xf>
    <xf numFmtId="0" fontId="4" fillId="0" borderId="0" xfId="24" applyFont="1" applyProtection="1">
      <protection hidden="1"/>
    </xf>
    <xf numFmtId="0" fontId="1" fillId="0" borderId="0" xfId="24" applyFont="1" applyProtection="1">
      <protection hidden="1"/>
    </xf>
    <xf numFmtId="0" fontId="8" fillId="0" borderId="10" xfId="0" applyFont="1" applyBorder="1" applyAlignment="1" applyProtection="1">
      <alignment vertical="center"/>
      <protection hidden="1"/>
    </xf>
    <xf numFmtId="0" fontId="77" fillId="0" borderId="0" xfId="0" applyFont="1" applyFill="1" applyAlignment="1" applyProtection="1">
      <alignment vertical="center"/>
      <protection hidden="1"/>
    </xf>
    <xf numFmtId="0" fontId="53" fillId="0" borderId="0" xfId="0" applyFont="1" applyBorder="1" applyAlignment="1" applyProtection="1">
      <alignment vertical="center"/>
      <protection hidden="1"/>
    </xf>
    <xf numFmtId="0" fontId="53" fillId="0" borderId="0" xfId="0" applyFont="1" applyBorder="1" applyProtection="1">
      <protection hidden="1"/>
    </xf>
    <xf numFmtId="0" fontId="9" fillId="0" borderId="4" xfId="28" applyFont="1" applyBorder="1" applyAlignment="1" applyProtection="1">
      <alignment vertical="center"/>
      <protection hidden="1"/>
    </xf>
    <xf numFmtId="0" fontId="8" fillId="0" borderId="4" xfId="28" applyFont="1" applyBorder="1" applyAlignment="1" applyProtection="1">
      <alignment vertical="center"/>
      <protection hidden="1"/>
    </xf>
    <xf numFmtId="0" fontId="9" fillId="0" borderId="4" xfId="28" applyFont="1" applyBorder="1" applyAlignment="1" applyProtection="1">
      <alignment horizontal="right"/>
      <protection hidden="1"/>
    </xf>
    <xf numFmtId="0" fontId="1" fillId="0" borderId="0" xfId="28" applyAlignment="1" applyProtection="1">
      <alignment vertical="center"/>
      <protection hidden="1"/>
    </xf>
    <xf numFmtId="0" fontId="1" fillId="0" borderId="0" xfId="28" applyProtection="1">
      <protection hidden="1"/>
    </xf>
    <xf numFmtId="0" fontId="8" fillId="0" borderId="0" xfId="28" applyFont="1" applyAlignment="1" applyProtection="1">
      <alignment vertical="center"/>
      <protection hidden="1"/>
    </xf>
    <xf numFmtId="0" fontId="38" fillId="0" borderId="0" xfId="28" applyFont="1" applyAlignment="1" applyProtection="1">
      <alignment horizontal="center"/>
      <protection hidden="1"/>
    </xf>
    <xf numFmtId="0" fontId="2" fillId="0" borderId="0" xfId="28" applyFont="1" applyAlignment="1" applyProtection="1">
      <alignment vertical="center"/>
      <protection hidden="1"/>
    </xf>
    <xf numFmtId="0" fontId="11" fillId="0" borderId="0" xfId="28" applyFont="1" applyAlignment="1" applyProtection="1">
      <alignment vertical="center"/>
      <protection hidden="1"/>
    </xf>
    <xf numFmtId="0" fontId="9" fillId="0" borderId="0" xfId="28" applyFont="1" applyAlignment="1" applyProtection="1">
      <alignment horizontal="center" vertical="center"/>
      <protection hidden="1"/>
    </xf>
    <xf numFmtId="0" fontId="3" fillId="0" borderId="0" xfId="28" applyFont="1" applyAlignment="1" applyProtection="1">
      <alignment vertical="center"/>
      <protection hidden="1"/>
    </xf>
    <xf numFmtId="0" fontId="8" fillId="0" borderId="0" xfId="28" applyFont="1" applyAlignment="1" applyProtection="1">
      <alignment horizontal="justify" vertical="center"/>
      <protection hidden="1"/>
    </xf>
    <xf numFmtId="0" fontId="9" fillId="0" borderId="0" xfId="28" applyFont="1" applyAlignment="1" applyProtection="1">
      <alignment vertical="center"/>
      <protection hidden="1"/>
    </xf>
    <xf numFmtId="0" fontId="8" fillId="0" borderId="0" xfId="28" applyFont="1" applyFill="1" applyAlignment="1" applyProtection="1">
      <alignment vertical="center"/>
      <protection hidden="1"/>
    </xf>
    <xf numFmtId="0" fontId="4" fillId="0" borderId="0" xfId="28" applyFont="1" applyAlignment="1" applyProtection="1">
      <alignment vertical="center"/>
      <protection hidden="1"/>
    </xf>
    <xf numFmtId="0" fontId="8" fillId="0" borderId="6" xfId="28" applyFont="1" applyBorder="1" applyAlignment="1" applyProtection="1">
      <alignment horizontal="center" vertical="center" wrapText="1"/>
      <protection hidden="1"/>
    </xf>
    <xf numFmtId="0" fontId="8" fillId="8" borderId="6" xfId="28" applyFont="1" applyFill="1" applyBorder="1" applyAlignment="1" applyProtection="1">
      <alignment horizontal="center" vertical="top" wrapText="1"/>
      <protection locked="0"/>
    </xf>
    <xf numFmtId="0" fontId="8" fillId="2" borderId="6" xfId="28" applyFont="1" applyFill="1" applyBorder="1" applyAlignment="1" applyProtection="1">
      <alignment vertical="top" wrapText="1"/>
      <protection locked="0"/>
    </xf>
    <xf numFmtId="0" fontId="8" fillId="2" borderId="6" xfId="28" applyFont="1" applyFill="1" applyBorder="1" applyAlignment="1" applyProtection="1">
      <alignment horizontal="left" vertical="top" wrapText="1"/>
      <protection locked="0"/>
    </xf>
    <xf numFmtId="0" fontId="8" fillId="0" borderId="0" xfId="28" applyFont="1" applyFill="1" applyBorder="1" applyAlignment="1" applyProtection="1">
      <alignment horizontal="center" vertical="top" wrapText="1"/>
    </xf>
    <xf numFmtId="0" fontId="8" fillId="0" borderId="0" xfId="28" applyFont="1" applyFill="1" applyBorder="1" applyAlignment="1" applyProtection="1">
      <alignment vertical="top" wrapText="1"/>
    </xf>
    <xf numFmtId="0" fontId="8" fillId="0" borderId="0" xfId="28" applyFont="1" applyFill="1" applyBorder="1" applyAlignment="1" applyProtection="1">
      <alignment horizontal="left" vertical="top" wrapText="1"/>
    </xf>
    <xf numFmtId="0" fontId="8" fillId="0" borderId="0" xfId="28" applyFont="1" applyFill="1" applyBorder="1" applyAlignment="1" applyProtection="1">
      <alignment horizontal="center" vertical="top" wrapText="1"/>
      <protection locked="0"/>
    </xf>
    <xf numFmtId="0" fontId="8" fillId="0" borderId="0" xfId="28" applyFont="1" applyFill="1" applyBorder="1" applyAlignment="1" applyProtection="1">
      <alignment vertical="top" wrapText="1"/>
      <protection locked="0"/>
    </xf>
    <xf numFmtId="0" fontId="8" fillId="0" borderId="0" xfId="28" applyFont="1" applyFill="1" applyBorder="1" applyAlignment="1" applyProtection="1">
      <alignment horizontal="left" vertical="top" wrapText="1"/>
      <protection locked="0"/>
    </xf>
    <xf numFmtId="0" fontId="9" fillId="0" borderId="0" xfId="28" applyFont="1" applyAlignment="1" applyProtection="1">
      <alignment horizontal="right" vertical="center" indent="1"/>
      <protection hidden="1"/>
    </xf>
    <xf numFmtId="0" fontId="9" fillId="0" borderId="0" xfId="28" applyFont="1" applyAlignment="1" applyProtection="1">
      <alignment horizontal="left" vertical="center"/>
      <protection hidden="1"/>
    </xf>
    <xf numFmtId="172" fontId="9" fillId="0" borderId="0" xfId="28" applyNumberFormat="1" applyFont="1" applyAlignment="1" applyProtection="1">
      <alignment horizontal="left" vertical="center" indent="1"/>
      <protection hidden="1"/>
    </xf>
    <xf numFmtId="0" fontId="9" fillId="0" borderId="0" xfId="28" applyFont="1" applyAlignment="1" applyProtection="1">
      <alignment horizontal="left" vertical="center" wrapText="1" indent="1"/>
      <protection hidden="1"/>
    </xf>
    <xf numFmtId="0" fontId="8" fillId="0" borderId="0" xfId="28" applyFont="1" applyAlignment="1" applyProtection="1">
      <alignment horizontal="left" vertical="center" indent="1"/>
      <protection hidden="1"/>
    </xf>
    <xf numFmtId="0" fontId="8" fillId="0" borderId="6" xfId="28" applyFont="1" applyBorder="1" applyAlignment="1" applyProtection="1">
      <alignment horizontal="center" vertical="top" wrapText="1"/>
      <protection hidden="1"/>
    </xf>
    <xf numFmtId="0" fontId="8" fillId="2" borderId="6" xfId="28" applyFont="1" applyFill="1" applyBorder="1" applyAlignment="1" applyProtection="1">
      <alignment horizontal="left" vertical="top" wrapText="1"/>
      <protection hidden="1"/>
    </xf>
    <xf numFmtId="0" fontId="9" fillId="0" borderId="0" xfId="28" applyFont="1" applyBorder="1" applyAlignment="1" applyProtection="1">
      <alignment horizontal="center" vertical="center" wrapText="1"/>
      <protection hidden="1"/>
    </xf>
    <xf numFmtId="0" fontId="8" fillId="0" borderId="0" xfId="28" applyFont="1" applyAlignment="1" applyProtection="1">
      <alignment vertical="top"/>
      <protection hidden="1"/>
    </xf>
    <xf numFmtId="0" fontId="1" fillId="2" borderId="6" xfId="0" applyFont="1" applyFill="1" applyBorder="1" applyAlignment="1" applyProtection="1">
      <alignment horizontal="center" vertical="center" wrapText="1"/>
      <protection locked="0"/>
    </xf>
    <xf numFmtId="14" fontId="1" fillId="2" borderId="6" xfId="0" applyNumberFormat="1" applyFont="1" applyFill="1" applyBorder="1" applyAlignment="1" applyProtection="1">
      <alignment horizontal="center" vertical="center" wrapText="1"/>
      <protection locked="0"/>
    </xf>
    <xf numFmtId="0" fontId="8" fillId="0" borderId="0" xfId="39" applyFont="1" applyFill="1" applyAlignment="1" applyProtection="1">
      <alignment horizontal="left" vertical="center" wrapText="1"/>
      <protection hidden="1"/>
    </xf>
    <xf numFmtId="0" fontId="64" fillId="0" borderId="6" xfId="28" applyFont="1" applyBorder="1" applyAlignment="1" applyProtection="1">
      <alignment horizontal="center" vertical="center" wrapText="1"/>
      <protection hidden="1"/>
    </xf>
    <xf numFmtId="0" fontId="63" fillId="0" borderId="7" xfId="28" applyFont="1" applyBorder="1" applyAlignment="1" applyProtection="1">
      <alignment horizontal="center" vertical="top" wrapText="1"/>
      <protection hidden="1"/>
    </xf>
    <xf numFmtId="0" fontId="63" fillId="2" borderId="7" xfId="28" applyFont="1" applyFill="1" applyBorder="1" applyAlignment="1" applyProtection="1">
      <alignment vertical="top" wrapText="1"/>
      <protection locked="0" hidden="1"/>
    </xf>
    <xf numFmtId="0" fontId="63" fillId="0" borderId="19" xfId="28" applyFont="1" applyBorder="1" applyAlignment="1" applyProtection="1">
      <alignment horizontal="center" vertical="top" wrapText="1"/>
      <protection hidden="1"/>
    </xf>
    <xf numFmtId="0" fontId="63" fillId="2" borderId="19" xfId="28" applyFont="1" applyFill="1" applyBorder="1" applyAlignment="1" applyProtection="1">
      <alignment vertical="top" wrapText="1"/>
      <protection locked="0" hidden="1"/>
    </xf>
    <xf numFmtId="0" fontId="63" fillId="0" borderId="20" xfId="28" applyFont="1" applyBorder="1" applyAlignment="1" applyProtection="1">
      <alignment horizontal="center" vertical="top" wrapText="1"/>
      <protection hidden="1"/>
    </xf>
    <xf numFmtId="0" fontId="63" fillId="2" borderId="20" xfId="28" applyFont="1" applyFill="1" applyBorder="1" applyAlignment="1" applyProtection="1">
      <alignment vertical="top" wrapText="1"/>
      <protection locked="0" hidden="1"/>
    </xf>
    <xf numFmtId="0" fontId="8" fillId="0" borderId="0" xfId="39" applyFont="1" applyFill="1" applyBorder="1" applyAlignment="1" applyProtection="1">
      <alignment horizontal="left" vertical="center" wrapText="1"/>
      <protection hidden="1"/>
    </xf>
    <xf numFmtId="0" fontId="7" fillId="0" borderId="6" xfId="28" applyFont="1" applyBorder="1" applyAlignment="1" applyProtection="1">
      <alignment horizontal="center" vertical="center" wrapText="1"/>
      <protection hidden="1"/>
    </xf>
    <xf numFmtId="0" fontId="4" fillId="0" borderId="0" xfId="28" applyFont="1" applyBorder="1" applyAlignment="1" applyProtection="1">
      <alignment vertical="center"/>
      <protection hidden="1"/>
    </xf>
    <xf numFmtId="0" fontId="7" fillId="2" borderId="0" xfId="34" applyFont="1" applyFill="1" applyAlignment="1" applyProtection="1">
      <alignment horizontal="center" vertical="center"/>
      <protection locked="0" hidden="1"/>
    </xf>
    <xf numFmtId="0" fontId="4" fillId="0" borderId="3" xfId="28" applyFont="1" applyBorder="1" applyAlignment="1" applyProtection="1">
      <alignment vertical="top"/>
      <protection hidden="1"/>
    </xf>
    <xf numFmtId="0" fontId="7" fillId="0" borderId="9" xfId="28" applyFont="1" applyBorder="1" applyAlignment="1" applyProtection="1">
      <alignment horizontal="right" vertical="top"/>
      <protection hidden="1"/>
    </xf>
    <xf numFmtId="0" fontId="4" fillId="0" borderId="13" xfId="28" applyFont="1" applyBorder="1" applyAlignment="1" applyProtection="1">
      <alignment vertical="center"/>
      <protection hidden="1"/>
    </xf>
    <xf numFmtId="0" fontId="4" fillId="0" borderId="10" xfId="28" applyFont="1" applyBorder="1" applyAlignment="1" applyProtection="1">
      <alignment vertical="center"/>
      <protection hidden="1"/>
    </xf>
    <xf numFmtId="0" fontId="4" fillId="0" borderId="13" xfId="28"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8" fillId="0" borderId="0" xfId="0" applyFont="1" applyBorder="1" applyAlignment="1" applyProtection="1">
      <alignment horizontal="justify" vertical="center"/>
      <protection hidden="1"/>
    </xf>
    <xf numFmtId="0" fontId="9" fillId="0" borderId="13" xfId="39" applyFont="1" applyFill="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4" fillId="0" borderId="0" xfId="28" applyFont="1" applyFill="1" applyBorder="1" applyAlignment="1" applyProtection="1">
      <alignment vertical="center"/>
      <protection hidden="1"/>
    </xf>
    <xf numFmtId="0" fontId="7" fillId="0" borderId="0" xfId="28" applyFont="1" applyBorder="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172" fontId="9" fillId="0" borderId="0" xfId="0" applyNumberFormat="1" applyFont="1" applyBorder="1" applyAlignment="1" applyProtection="1">
      <alignment horizontal="left" vertical="center" indent="1"/>
      <protection hidden="1"/>
    </xf>
    <xf numFmtId="0" fontId="9" fillId="0" borderId="0" xfId="0" applyFont="1" applyBorder="1" applyAlignment="1" applyProtection="1">
      <alignment horizontal="right" vertical="center" indent="1"/>
      <protection hidden="1"/>
    </xf>
    <xf numFmtId="0" fontId="9" fillId="0" borderId="0" xfId="0" applyFont="1" applyBorder="1" applyAlignment="1" applyProtection="1">
      <alignment horizontal="left" vertical="center" wrapText="1" indent="1"/>
      <protection hidden="1"/>
    </xf>
    <xf numFmtId="0" fontId="0" fillId="0" borderId="13" xfId="0" applyBorder="1"/>
    <xf numFmtId="0" fontId="0" fillId="0" borderId="0" xfId="0" applyBorder="1"/>
    <xf numFmtId="0" fontId="0" fillId="0" borderId="10" xfId="0" applyBorder="1"/>
    <xf numFmtId="0" fontId="0" fillId="0" borderId="14" xfId="0" applyBorder="1"/>
    <xf numFmtId="0" fontId="0" fillId="0" borderId="4" xfId="0" applyBorder="1"/>
    <xf numFmtId="0" fontId="0" fillId="0" borderId="11" xfId="0" applyBorder="1"/>
    <xf numFmtId="0" fontId="7" fillId="7" borderId="6" xfId="0" applyFont="1" applyFill="1" applyBorder="1" applyAlignment="1" applyProtection="1">
      <alignment horizontal="center" vertical="center"/>
      <protection hidden="1"/>
    </xf>
    <xf numFmtId="0" fontId="9" fillId="7" borderId="6" xfId="0" applyFont="1" applyFill="1" applyBorder="1" applyAlignment="1" applyProtection="1">
      <alignment horizontal="center" vertical="center" wrapText="1"/>
      <protection hidden="1"/>
    </xf>
    <xf numFmtId="0" fontId="9" fillId="7" borderId="6" xfId="0" applyFont="1" applyFill="1" applyBorder="1" applyAlignment="1" applyProtection="1">
      <alignment horizontal="left" vertical="center" wrapText="1"/>
      <protection hidden="1"/>
    </xf>
    <xf numFmtId="0" fontId="8" fillId="0" borderId="12" xfId="0" applyFont="1" applyBorder="1" applyAlignment="1" applyProtection="1">
      <alignment horizontal="center" vertical="center" wrapText="1"/>
      <protection hidden="1"/>
    </xf>
    <xf numFmtId="0" fontId="1" fillId="2" borderId="0" xfId="0" applyFont="1" applyFill="1" applyBorder="1" applyAlignment="1" applyProtection="1">
      <alignment horizontal="center" vertical="center" wrapText="1"/>
      <protection locked="0"/>
    </xf>
    <xf numFmtId="14" fontId="1" fillId="2" borderId="0" xfId="0" applyNumberFormat="1" applyFont="1" applyFill="1" applyBorder="1" applyAlignment="1" applyProtection="1">
      <alignment horizontal="center" vertical="center" wrapText="1"/>
      <protection locked="0"/>
    </xf>
    <xf numFmtId="0" fontId="63" fillId="4" borderId="0" xfId="33" applyFont="1" applyFill="1" applyAlignment="1" applyProtection="1">
      <alignment vertical="center"/>
      <protection hidden="1"/>
    </xf>
    <xf numFmtId="0" fontId="63" fillId="4" borderId="0" xfId="33" applyFont="1" applyFill="1" applyProtection="1">
      <protection hidden="1"/>
    </xf>
    <xf numFmtId="0" fontId="36" fillId="9" borderId="0" xfId="0" applyFont="1" applyFill="1" applyBorder="1" applyAlignment="1" applyProtection="1">
      <alignment vertical="center"/>
      <protection hidden="1"/>
    </xf>
    <xf numFmtId="0" fontId="8" fillId="0" borderId="0" xfId="0" applyFont="1" applyAlignment="1" applyProtection="1">
      <alignment horizontal="justify" vertical="center" wrapText="1"/>
      <protection hidden="1"/>
    </xf>
    <xf numFmtId="0" fontId="8" fillId="2" borderId="8" xfId="0" applyFont="1" applyFill="1" applyBorder="1" applyAlignment="1" applyProtection="1">
      <alignment vertical="top" wrapText="1"/>
      <protection locked="0"/>
    </xf>
    <xf numFmtId="0" fontId="8" fillId="2" borderId="6" xfId="0" applyFont="1" applyFill="1" applyBorder="1" applyAlignment="1" applyProtection="1">
      <alignment vertical="top" wrapText="1"/>
      <protection locked="0"/>
    </xf>
    <xf numFmtId="0" fontId="46" fillId="0" borderId="0" xfId="0" applyFont="1" applyAlignment="1">
      <alignment horizontal="justify" vertical="center"/>
    </xf>
    <xf numFmtId="0" fontId="44" fillId="0" borderId="0" xfId="0" applyFont="1" applyAlignment="1">
      <alignment horizontal="justify" vertical="center"/>
    </xf>
    <xf numFmtId="0" fontId="9" fillId="0" borderId="0" xfId="0" applyFont="1" applyAlignment="1" applyProtection="1">
      <alignment vertical="top"/>
      <protection hidden="1"/>
    </xf>
    <xf numFmtId="0" fontId="4" fillId="0" borderId="33" xfId="28" applyFont="1" applyBorder="1" applyAlignment="1" applyProtection="1">
      <alignment horizontal="left" vertical="center" wrapText="1"/>
      <protection hidden="1"/>
    </xf>
    <xf numFmtId="0" fontId="4" fillId="0" borderId="15" xfId="28" applyFont="1" applyBorder="1" applyAlignment="1" applyProtection="1">
      <alignment horizontal="left" vertical="center" wrapText="1"/>
      <protection hidden="1"/>
    </xf>
    <xf numFmtId="0" fontId="7" fillId="0" borderId="4" xfId="28" applyFont="1" applyBorder="1" applyAlignment="1" applyProtection="1">
      <alignment vertical="center"/>
      <protection hidden="1"/>
    </xf>
    <xf numFmtId="0" fontId="4" fillId="0" borderId="4" xfId="28" applyFont="1" applyBorder="1" applyProtection="1">
      <protection hidden="1"/>
    </xf>
    <xf numFmtId="0" fontId="7" fillId="0" borderId="4" xfId="28" applyFont="1" applyBorder="1" applyAlignment="1" applyProtection="1">
      <alignment horizontal="right"/>
      <protection hidden="1"/>
    </xf>
    <xf numFmtId="0" fontId="4" fillId="0" borderId="0" xfId="28" applyFont="1" applyProtection="1">
      <protection hidden="1"/>
    </xf>
    <xf numFmtId="0" fontId="7" fillId="0" borderId="0" xfId="28" applyFont="1" applyAlignment="1" applyProtection="1">
      <alignment vertical="center"/>
      <protection hidden="1"/>
    </xf>
    <xf numFmtId="0" fontId="7" fillId="0" borderId="0" xfId="28" applyFont="1" applyAlignment="1" applyProtection="1">
      <alignment horizontal="left" vertical="center"/>
      <protection hidden="1"/>
    </xf>
    <xf numFmtId="0" fontId="7" fillId="0" borderId="0" xfId="35" applyNumberFormat="1" applyFont="1" applyFill="1" applyBorder="1" applyAlignment="1" applyProtection="1">
      <alignment horizontal="left" vertical="center" indent="1"/>
      <protection hidden="1"/>
    </xf>
    <xf numFmtId="0" fontId="4" fillId="0" borderId="0" xfId="28" applyFont="1" applyAlignment="1" applyProtection="1">
      <alignment horizontal="left" vertical="center"/>
      <protection hidden="1"/>
    </xf>
    <xf numFmtId="0" fontId="4" fillId="0" borderId="0" xfId="35" applyNumberFormat="1" applyFont="1" applyFill="1" applyBorder="1" applyAlignment="1" applyProtection="1">
      <alignment horizontal="left" vertical="center" indent="1"/>
      <protection hidden="1"/>
    </xf>
    <xf numFmtId="0" fontId="4" fillId="0" borderId="0" xfId="28" applyFont="1" applyAlignment="1" applyProtection="1">
      <alignment horizontal="right"/>
      <protection hidden="1"/>
    </xf>
    <xf numFmtId="0" fontId="4" fillId="0" borderId="0" xfId="28" applyFont="1" applyAlignment="1" applyProtection="1">
      <alignment horizontal="left" wrapText="1"/>
      <protection hidden="1"/>
    </xf>
    <xf numFmtId="0" fontId="4" fillId="0" borderId="0" xfId="28" applyFont="1" applyAlignment="1" applyProtection="1">
      <alignment vertical="top"/>
      <protection hidden="1"/>
    </xf>
    <xf numFmtId="0" fontId="7" fillId="0" borderId="0" xfId="28" applyFont="1" applyAlignment="1" applyProtection="1">
      <alignment horizontal="left" vertical="top" indent="5"/>
      <protection hidden="1"/>
    </xf>
    <xf numFmtId="0" fontId="4" fillId="0" borderId="0" xfId="28" applyFont="1" applyAlignment="1" applyProtection="1">
      <alignment horizontal="left" vertical="top" indent="5"/>
      <protection hidden="1"/>
    </xf>
    <xf numFmtId="49" fontId="7" fillId="0" borderId="0" xfId="28" applyNumberFormat="1" applyFont="1" applyAlignment="1" applyProtection="1">
      <alignment horizontal="right" vertical="top" indent="1"/>
      <protection hidden="1"/>
    </xf>
    <xf numFmtId="0" fontId="7" fillId="0" borderId="0" xfId="28" applyFont="1" applyAlignment="1" applyProtection="1">
      <alignment vertical="top"/>
      <protection hidden="1"/>
    </xf>
    <xf numFmtId="0" fontId="7" fillId="0" borderId="0" xfId="28" applyFont="1" applyProtection="1">
      <protection hidden="1"/>
    </xf>
    <xf numFmtId="0" fontId="4" fillId="0" borderId="6" xfId="28" applyFont="1" applyBorder="1" applyAlignment="1" applyProtection="1">
      <alignment horizontal="center" vertical="top"/>
      <protection hidden="1"/>
    </xf>
    <xf numFmtId="0" fontId="4" fillId="0" borderId="6" xfId="28" applyFont="1" applyBorder="1" applyAlignment="1" applyProtection="1">
      <alignment horizontal="center"/>
      <protection hidden="1"/>
    </xf>
    <xf numFmtId="0" fontId="4" fillId="0" borderId="6" xfId="28" applyFont="1" applyBorder="1" applyAlignment="1" applyProtection="1">
      <alignment vertical="top"/>
      <protection hidden="1"/>
    </xf>
    <xf numFmtId="0" fontId="4" fillId="0" borderId="12" xfId="28" applyFont="1" applyBorder="1" applyAlignment="1" applyProtection="1">
      <alignment vertical="top"/>
      <protection hidden="1"/>
    </xf>
    <xf numFmtId="0" fontId="4" fillId="0" borderId="9" xfId="28" applyFont="1" applyBorder="1" applyAlignment="1" applyProtection="1">
      <alignment vertical="top"/>
      <protection hidden="1"/>
    </xf>
    <xf numFmtId="0" fontId="4" fillId="0" borderId="6" xfId="28" applyFont="1" applyBorder="1" applyProtection="1">
      <protection hidden="1"/>
    </xf>
    <xf numFmtId="0" fontId="4" fillId="0" borderId="9" xfId="28" applyFont="1" applyBorder="1" applyProtection="1">
      <protection hidden="1"/>
    </xf>
    <xf numFmtId="171" fontId="7" fillId="0" borderId="0" xfId="28" applyNumberFormat="1" applyFont="1" applyAlignment="1" applyProtection="1">
      <alignment horizontal="right" vertical="center" wrapText="1"/>
      <protection hidden="1"/>
    </xf>
    <xf numFmtId="49" fontId="7" fillId="0" borderId="0" xfId="28" applyNumberFormat="1" applyFont="1" applyAlignment="1" applyProtection="1">
      <alignment horizontal="right" vertical="top"/>
      <protection hidden="1"/>
    </xf>
    <xf numFmtId="0" fontId="60" fillId="0" borderId="0" xfId="28" applyFont="1" applyAlignment="1" applyProtection="1">
      <alignment horizontal="right" vertical="top"/>
      <protection hidden="1"/>
    </xf>
    <xf numFmtId="0" fontId="52" fillId="0" borderId="0" xfId="28" applyFont="1" applyAlignment="1" applyProtection="1">
      <alignment horizontal="right" vertical="top"/>
      <protection hidden="1"/>
    </xf>
    <xf numFmtId="0" fontId="4" fillId="0" borderId="0" xfId="28" applyFont="1" applyAlignment="1" applyProtection="1">
      <alignment horizontal="right" vertical="top"/>
      <protection hidden="1"/>
    </xf>
    <xf numFmtId="0" fontId="4" fillId="0" borderId="33" xfId="28" applyFont="1" applyBorder="1" applyAlignment="1" applyProtection="1">
      <alignment vertical="top"/>
      <protection hidden="1"/>
    </xf>
    <xf numFmtId="0" fontId="4" fillId="0" borderId="0" xfId="28" applyFont="1" applyFill="1" applyBorder="1" applyAlignment="1" applyProtection="1">
      <alignment horizontal="center" vertical="top"/>
      <protection hidden="1"/>
    </xf>
    <xf numFmtId="0" fontId="4" fillId="0" borderId="13" xfId="28" applyFont="1" applyBorder="1" applyAlignment="1" applyProtection="1">
      <alignment vertical="top"/>
      <protection hidden="1"/>
    </xf>
    <xf numFmtId="0" fontId="4" fillId="0" borderId="33" xfId="28" applyFont="1" applyBorder="1" applyAlignment="1" applyProtection="1">
      <alignment horizontal="left" vertical="top" indent="5"/>
      <protection hidden="1"/>
    </xf>
    <xf numFmtId="0" fontId="4" fillId="0" borderId="0" xfId="28" applyFont="1" applyFill="1" applyBorder="1" applyAlignment="1" applyProtection="1">
      <alignment horizontal="left" vertical="center"/>
      <protection hidden="1"/>
    </xf>
    <xf numFmtId="0" fontId="4" fillId="0" borderId="13" xfId="28" applyFont="1" applyBorder="1" applyAlignment="1" applyProtection="1">
      <alignment horizontal="left" vertical="center" indent="5"/>
      <protection hidden="1"/>
    </xf>
    <xf numFmtId="0" fontId="4" fillId="0" borderId="17" xfId="28" applyFont="1" applyBorder="1" applyAlignment="1" applyProtection="1">
      <alignment horizontal="left" vertical="top" indent="5"/>
      <protection hidden="1"/>
    </xf>
    <xf numFmtId="0" fontId="4" fillId="0" borderId="0" xfId="28" applyFont="1" applyBorder="1" applyProtection="1">
      <protection hidden="1"/>
    </xf>
    <xf numFmtId="0" fontId="4" fillId="0" borderId="0" xfId="28" applyFont="1" applyBorder="1" applyAlignment="1" applyProtection="1">
      <alignment horizontal="right" vertical="center"/>
      <protection hidden="1"/>
    </xf>
    <xf numFmtId="0" fontId="4" fillId="0" borderId="4" xfId="28" applyFont="1" applyBorder="1" applyAlignment="1" applyProtection="1">
      <alignment vertical="top"/>
      <protection hidden="1"/>
    </xf>
    <xf numFmtId="0" fontId="4" fillId="0" borderId="4" xfId="28" applyFont="1" applyFill="1" applyBorder="1" applyAlignment="1" applyProtection="1">
      <alignment vertical="top"/>
      <protection hidden="1"/>
    </xf>
    <xf numFmtId="0" fontId="4" fillId="0" borderId="4" xfId="28" applyFont="1" applyFill="1" applyBorder="1" applyAlignment="1" applyProtection="1">
      <alignment horizontal="right" vertical="center"/>
      <protection hidden="1"/>
    </xf>
    <xf numFmtId="0" fontId="4" fillId="0" borderId="0" xfId="28" applyFont="1" applyBorder="1" applyAlignment="1" applyProtection="1">
      <alignment vertical="top"/>
      <protection hidden="1"/>
    </xf>
    <xf numFmtId="0" fontId="4" fillId="0" borderId="17" xfId="28" applyFont="1" applyBorder="1" applyAlignment="1" applyProtection="1">
      <alignment horizontal="right" vertical="top"/>
      <protection hidden="1"/>
    </xf>
    <xf numFmtId="0" fontId="4" fillId="2" borderId="33" xfId="28" applyFont="1" applyFill="1" applyBorder="1" applyAlignment="1" applyProtection="1">
      <alignment vertical="center" wrapText="1"/>
      <protection hidden="1"/>
    </xf>
    <xf numFmtId="0" fontId="4" fillId="2" borderId="15" xfId="28" applyFont="1" applyFill="1" applyBorder="1" applyAlignment="1" applyProtection="1">
      <alignment vertical="center" wrapText="1"/>
      <protection hidden="1"/>
    </xf>
    <xf numFmtId="0" fontId="4" fillId="2" borderId="34" xfId="28" applyFont="1" applyFill="1" applyBorder="1" applyAlignment="1" applyProtection="1">
      <alignment vertical="center" wrapText="1"/>
      <protection hidden="1"/>
    </xf>
    <xf numFmtId="0" fontId="4" fillId="2" borderId="13" xfId="28" applyFont="1" applyFill="1" applyBorder="1" applyAlignment="1" applyProtection="1">
      <alignment vertical="center" wrapText="1"/>
      <protection hidden="1"/>
    </xf>
    <xf numFmtId="0" fontId="4" fillId="2" borderId="0" xfId="28" applyFont="1" applyFill="1" applyBorder="1" applyAlignment="1" applyProtection="1">
      <alignment vertical="center" wrapText="1"/>
      <protection hidden="1"/>
    </xf>
    <xf numFmtId="0" fontId="4" fillId="2" borderId="10" xfId="28" applyFont="1" applyFill="1" applyBorder="1" applyAlignment="1" applyProtection="1">
      <alignment vertical="center" wrapText="1"/>
      <protection hidden="1"/>
    </xf>
    <xf numFmtId="0" fontId="4" fillId="0" borderId="0" xfId="28" applyFont="1" applyBorder="1" applyAlignment="1" applyProtection="1">
      <alignment vertical="top" wrapText="1"/>
      <protection hidden="1"/>
    </xf>
    <xf numFmtId="0" fontId="4" fillId="0" borderId="0" xfId="28" applyFont="1" applyBorder="1" applyAlignment="1" applyProtection="1">
      <alignment horizontal="left" vertical="top" wrapText="1"/>
      <protection hidden="1"/>
    </xf>
    <xf numFmtId="0" fontId="4" fillId="0" borderId="4" xfId="28" applyFont="1" applyBorder="1" applyAlignment="1" applyProtection="1">
      <alignment horizontal="left" vertical="top" wrapText="1"/>
      <protection hidden="1"/>
    </xf>
    <xf numFmtId="0" fontId="4" fillId="0" borderId="8" xfId="28" applyFont="1" applyBorder="1" applyAlignment="1" applyProtection="1">
      <alignment horizontal="left" vertical="top" indent="5"/>
      <protection hidden="1"/>
    </xf>
    <xf numFmtId="0" fontId="4" fillId="0" borderId="0" xfId="28" applyFont="1" applyFill="1" applyBorder="1" applyAlignment="1" applyProtection="1">
      <alignment horizontal="left" vertical="center" wrapText="1"/>
      <protection hidden="1"/>
    </xf>
    <xf numFmtId="0" fontId="4" fillId="0" borderId="17" xfId="28" applyFont="1" applyBorder="1" applyAlignment="1" applyProtection="1">
      <alignment horizontal="center" vertical="top"/>
      <protection hidden="1"/>
    </xf>
    <xf numFmtId="0" fontId="4" fillId="0" borderId="0" xfId="28" applyFont="1" applyAlignment="1" applyProtection="1">
      <alignment horizontal="center" vertical="top"/>
      <protection hidden="1"/>
    </xf>
    <xf numFmtId="0" fontId="7" fillId="0" borderId="0" xfId="28" applyFont="1" applyAlignment="1" applyProtection="1">
      <alignment horizontal="right" vertical="center"/>
      <protection hidden="1"/>
    </xf>
    <xf numFmtId="0" fontId="67" fillId="0" borderId="0" xfId="28" applyFont="1" applyAlignment="1" applyProtection="1">
      <alignment horizontal="justify" vertical="top" wrapText="1"/>
      <protection hidden="1"/>
    </xf>
    <xf numFmtId="0" fontId="52" fillId="0" borderId="0" xfId="28" applyFont="1" applyAlignment="1" applyProtection="1">
      <alignment vertical="top"/>
      <protection hidden="1"/>
    </xf>
    <xf numFmtId="0" fontId="4" fillId="0" borderId="0" xfId="28" applyFont="1" applyFill="1" applyAlignment="1" applyProtection="1">
      <alignment vertical="top"/>
      <protection hidden="1"/>
    </xf>
    <xf numFmtId="0" fontId="4" fillId="0" borderId="0" xfId="28" applyFont="1" applyFill="1" applyProtection="1">
      <protection hidden="1"/>
    </xf>
    <xf numFmtId="0" fontId="8" fillId="0" borderId="0" xfId="28" applyFont="1" applyAlignment="1" applyProtection="1">
      <alignment horizontal="right" vertical="top"/>
      <protection hidden="1"/>
    </xf>
    <xf numFmtId="0" fontId="70" fillId="0" borderId="0" xfId="28" applyFont="1" applyAlignment="1" applyProtection="1">
      <alignment horizontal="left" vertical="top" wrapText="1"/>
      <protection hidden="1"/>
    </xf>
    <xf numFmtId="0" fontId="8" fillId="0" borderId="0" xfId="28" applyFont="1" applyProtection="1">
      <protection hidden="1"/>
    </xf>
    <xf numFmtId="0" fontId="70" fillId="0" borderId="0" xfId="28" applyFont="1" applyAlignment="1" applyProtection="1">
      <alignment horizontal="justify" vertical="top" wrapText="1"/>
      <protection hidden="1"/>
    </xf>
    <xf numFmtId="0" fontId="52" fillId="0" borderId="0" xfId="28" applyFont="1" applyAlignment="1">
      <alignment horizontal="left" wrapText="1"/>
    </xf>
    <xf numFmtId="171" fontId="7" fillId="0" borderId="0" xfId="28" applyNumberFormat="1" applyFont="1" applyAlignment="1" applyProtection="1">
      <alignment horizontal="right" vertical="top"/>
      <protection hidden="1"/>
    </xf>
    <xf numFmtId="0" fontId="7" fillId="0" borderId="6" xfId="28" applyFont="1" applyBorder="1" applyAlignment="1" applyProtection="1">
      <alignment horizontal="center" vertical="center"/>
      <protection hidden="1"/>
    </xf>
    <xf numFmtId="0" fontId="7" fillId="0" borderId="33" xfId="28" applyFont="1" applyBorder="1" applyAlignment="1" applyProtection="1">
      <alignment horizontal="justify" vertical="center" wrapText="1"/>
      <protection hidden="1"/>
    </xf>
    <xf numFmtId="0" fontId="7" fillId="0" borderId="34" xfId="28" applyFont="1" applyBorder="1" applyAlignment="1" applyProtection="1">
      <alignment horizontal="justify" vertical="center" wrapText="1"/>
      <protection hidden="1"/>
    </xf>
    <xf numFmtId="0" fontId="7" fillId="0" borderId="13" xfId="28" applyFont="1" applyBorder="1" applyAlignment="1" applyProtection="1">
      <alignment horizontal="center" vertical="center" wrapText="1"/>
      <protection hidden="1"/>
    </xf>
    <xf numFmtId="0" fontId="7" fillId="0" borderId="10" xfId="28" applyFont="1" applyBorder="1" applyAlignment="1" applyProtection="1">
      <alignment horizontal="center" vertical="center" wrapText="1"/>
      <protection hidden="1"/>
    </xf>
    <xf numFmtId="0" fontId="4" fillId="0" borderId="6" xfId="28" applyFont="1" applyBorder="1" applyAlignment="1" applyProtection="1">
      <alignment horizontal="right" vertical="top"/>
      <protection hidden="1"/>
    </xf>
    <xf numFmtId="0" fontId="4" fillId="2" borderId="8" xfId="28" applyFont="1" applyFill="1" applyBorder="1" applyAlignment="1" applyProtection="1">
      <alignment horizontal="center" vertical="center" wrapText="1"/>
      <protection locked="0"/>
    </xf>
    <xf numFmtId="0" fontId="4" fillId="0" borderId="15" xfId="28" applyFont="1" applyBorder="1" applyAlignment="1" applyProtection="1">
      <alignment vertical="center" wrapText="1"/>
      <protection hidden="1"/>
    </xf>
    <xf numFmtId="0" fontId="4" fillId="0" borderId="34" xfId="28" applyFont="1" applyBorder="1" applyAlignment="1" applyProtection="1">
      <alignment vertical="center" wrapText="1"/>
      <protection hidden="1"/>
    </xf>
    <xf numFmtId="0" fontId="4" fillId="0" borderId="6" xfId="28" applyFont="1" applyFill="1" applyBorder="1" applyAlignment="1" applyProtection="1">
      <alignment horizontal="right" vertical="top"/>
      <protection hidden="1"/>
    </xf>
    <xf numFmtId="0" fontId="4" fillId="2" borderId="35" xfId="28" applyFont="1" applyFill="1" applyBorder="1" applyAlignment="1" applyProtection="1">
      <alignment vertical="center" wrapText="1"/>
      <protection locked="0"/>
    </xf>
    <xf numFmtId="0" fontId="4" fillId="2" borderId="36" xfId="28" applyFont="1" applyFill="1" applyBorder="1" applyAlignment="1" applyProtection="1">
      <alignment vertical="center" wrapText="1"/>
      <protection locked="0"/>
    </xf>
    <xf numFmtId="0" fontId="4" fillId="2" borderId="37" xfId="28" applyFont="1" applyFill="1" applyBorder="1" applyAlignment="1" applyProtection="1">
      <alignment vertical="center" wrapText="1"/>
      <protection locked="0"/>
    </xf>
    <xf numFmtId="0" fontId="4" fillId="2" borderId="38" xfId="28" applyFont="1" applyFill="1" applyBorder="1" applyAlignment="1" applyProtection="1">
      <alignment vertical="center" wrapText="1"/>
      <protection locked="0"/>
    </xf>
    <xf numFmtId="0" fontId="4" fillId="0" borderId="21" xfId="28" applyFont="1" applyFill="1" applyBorder="1" applyAlignment="1" applyProtection="1">
      <alignment horizontal="left" vertical="center" wrapText="1"/>
      <protection hidden="1"/>
    </xf>
    <xf numFmtId="0" fontId="4" fillId="0" borderId="18" xfId="28" applyFont="1" applyFill="1" applyBorder="1" applyAlignment="1" applyProtection="1">
      <alignment horizontal="left" vertical="center" wrapText="1"/>
      <protection hidden="1"/>
    </xf>
    <xf numFmtId="0" fontId="4" fillId="0" borderId="0" xfId="28" applyFont="1" applyBorder="1" applyAlignment="1" applyProtection="1">
      <alignment horizontal="right" vertical="top"/>
      <protection hidden="1"/>
    </xf>
    <xf numFmtId="0" fontId="7" fillId="0" borderId="12" xfId="28" applyFont="1" applyFill="1" applyBorder="1" applyAlignment="1" applyProtection="1">
      <alignment horizontal="left" vertical="center" wrapText="1"/>
      <protection hidden="1"/>
    </xf>
    <xf numFmtId="0" fontId="7" fillId="0" borderId="3" xfId="28" applyFont="1" applyFill="1" applyBorder="1" applyAlignment="1" applyProtection="1">
      <alignment horizontal="left" vertical="center" wrapText="1"/>
      <protection hidden="1"/>
    </xf>
    <xf numFmtId="0" fontId="4" fillId="2" borderId="39" xfId="28" applyFont="1" applyFill="1" applyBorder="1" applyAlignment="1" applyProtection="1">
      <alignment vertical="center" wrapText="1"/>
      <protection locked="0"/>
    </xf>
    <xf numFmtId="0" fontId="4" fillId="2" borderId="40" xfId="28" applyFont="1" applyFill="1" applyBorder="1" applyAlignment="1" applyProtection="1">
      <alignment vertical="center" wrapText="1"/>
      <protection locked="0"/>
    </xf>
    <xf numFmtId="0" fontId="4" fillId="2" borderId="41" xfId="28" applyFont="1" applyFill="1" applyBorder="1" applyAlignment="1" applyProtection="1">
      <alignment vertical="center" wrapText="1"/>
      <protection locked="0"/>
    </xf>
    <xf numFmtId="0" fontId="4" fillId="2" borderId="42" xfId="28" applyFont="1" applyFill="1" applyBorder="1" applyAlignment="1" applyProtection="1">
      <alignment vertical="center" wrapText="1"/>
      <protection locked="0"/>
    </xf>
    <xf numFmtId="0" fontId="4" fillId="0" borderId="0" xfId="28" applyFont="1" applyFill="1" applyBorder="1" applyAlignment="1" applyProtection="1">
      <alignment horizontal="right" vertical="top"/>
      <protection hidden="1"/>
    </xf>
    <xf numFmtId="0" fontId="4" fillId="0" borderId="0" xfId="28" applyFont="1" applyFill="1" applyBorder="1" applyAlignment="1" applyProtection="1">
      <alignment horizontal="justify" vertical="top" wrapText="1"/>
      <protection hidden="1"/>
    </xf>
    <xf numFmtId="0" fontId="7" fillId="0" borderId="4" xfId="28" applyFont="1" applyBorder="1" applyAlignment="1" applyProtection="1">
      <alignment horizontal="left" vertical="center" wrapText="1"/>
      <protection hidden="1"/>
    </xf>
    <xf numFmtId="0" fontId="7" fillId="0" borderId="4" xfId="28" applyFont="1" applyFill="1" applyBorder="1" applyAlignment="1" applyProtection="1">
      <alignment horizontal="left" vertical="center" wrapText="1"/>
      <protection hidden="1"/>
    </xf>
    <xf numFmtId="0" fontId="7" fillId="0" borderId="15" xfId="28" applyFont="1" applyBorder="1" applyAlignment="1" applyProtection="1">
      <alignment horizontal="justify" vertical="center" wrapText="1"/>
      <protection hidden="1"/>
    </xf>
    <xf numFmtId="0" fontId="4" fillId="0" borderId="0" xfId="28" applyFont="1" applyFill="1" applyBorder="1" applyAlignment="1" applyProtection="1">
      <alignment horizontal="justify" vertical="center" wrapText="1"/>
      <protection hidden="1"/>
    </xf>
    <xf numFmtId="0" fontId="4" fillId="0" borderId="0" xfId="28" applyFont="1" applyFill="1" applyBorder="1" applyAlignment="1" applyProtection="1">
      <alignment horizontal="left" vertical="center" wrapText="1"/>
      <protection locked="0" hidden="1"/>
    </xf>
    <xf numFmtId="49" fontId="7" fillId="0" borderId="0" xfId="28" applyNumberFormat="1" applyFont="1" applyAlignment="1" applyProtection="1">
      <alignment horizontal="right" vertical="top" wrapText="1"/>
      <protection hidden="1"/>
    </xf>
    <xf numFmtId="0" fontId="8" fillId="0" borderId="0" xfId="28" applyFont="1" applyAlignment="1" applyProtection="1">
      <alignment horizontal="center" vertical="top"/>
      <protection hidden="1"/>
    </xf>
    <xf numFmtId="0" fontId="52" fillId="0" borderId="0" xfId="28" applyFont="1" applyAlignment="1" applyProtection="1">
      <alignment horizontal="center" vertical="top"/>
      <protection hidden="1"/>
    </xf>
    <xf numFmtId="0" fontId="7" fillId="0" borderId="0" xfId="28" applyFont="1" applyAlignment="1" applyProtection="1">
      <alignment horizontal="center" vertical="top"/>
      <protection hidden="1"/>
    </xf>
    <xf numFmtId="0" fontId="52" fillId="0" borderId="29" xfId="28" applyFont="1" applyBorder="1" applyAlignment="1" applyProtection="1">
      <alignment horizontal="right"/>
      <protection hidden="1"/>
    </xf>
    <xf numFmtId="0" fontId="52" fillId="0" borderId="0" xfId="28" applyFont="1" applyFill="1" applyBorder="1" applyAlignment="1" applyProtection="1">
      <alignment horizontal="right"/>
      <protection hidden="1"/>
    </xf>
    <xf numFmtId="0" fontId="52" fillId="0" borderId="0" xfId="28" applyFont="1" applyAlignment="1" applyProtection="1">
      <alignment horizontal="justify"/>
      <protection hidden="1"/>
    </xf>
    <xf numFmtId="0" fontId="4" fillId="5" borderId="0" xfId="28" applyFont="1" applyFill="1" applyBorder="1" applyAlignment="1" applyProtection="1">
      <alignment horizontal="left" vertical="center"/>
      <protection hidden="1"/>
    </xf>
    <xf numFmtId="0" fontId="4" fillId="4" borderId="0" xfId="28" applyFont="1" applyFill="1" applyBorder="1" applyAlignment="1" applyProtection="1">
      <alignment horizontal="left" vertical="center"/>
      <protection hidden="1"/>
    </xf>
    <xf numFmtId="0" fontId="4" fillId="5" borderId="0" xfId="28" applyFont="1" applyFill="1" applyBorder="1" applyProtection="1">
      <protection hidden="1"/>
    </xf>
    <xf numFmtId="0" fontId="4" fillId="4" borderId="0" xfId="28" applyFont="1" applyFill="1" applyBorder="1" applyProtection="1">
      <protection hidden="1"/>
    </xf>
    <xf numFmtId="0" fontId="7" fillId="0" borderId="0" xfId="28" applyFont="1" applyAlignment="1" applyProtection="1">
      <alignment horizontal="right" vertical="center" indent="1"/>
      <protection hidden="1"/>
    </xf>
    <xf numFmtId="0" fontId="9" fillId="2" borderId="7" xfId="0" applyFont="1" applyFill="1" applyBorder="1" applyAlignment="1" applyProtection="1">
      <alignment horizontal="left" vertical="center" wrapText="1"/>
      <protection locked="0"/>
    </xf>
    <xf numFmtId="0" fontId="4" fillId="2" borderId="6"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4" fillId="0" borderId="0" xfId="28" applyFont="1" applyAlignment="1" applyProtection="1">
      <alignment horizontal="left" vertical="top"/>
      <protection hidden="1"/>
    </xf>
    <xf numFmtId="0" fontId="52" fillId="0" borderId="0" xfId="28" applyFont="1" applyBorder="1" applyAlignment="1" applyProtection="1">
      <alignment horizontal="left" vertical="top"/>
      <protection hidden="1"/>
    </xf>
    <xf numFmtId="0" fontId="67" fillId="0" borderId="12" xfId="28" applyFont="1" applyFill="1" applyBorder="1" applyAlignment="1" applyProtection="1">
      <alignment horizontal="left" vertical="top" wrapText="1"/>
      <protection hidden="1"/>
    </xf>
    <xf numFmtId="0" fontId="67" fillId="0" borderId="3" xfId="28" applyFont="1" applyFill="1" applyBorder="1" applyAlignment="1" applyProtection="1">
      <alignment horizontal="left" vertical="top" wrapText="1"/>
      <protection hidden="1"/>
    </xf>
    <xf numFmtId="0" fontId="67" fillId="0" borderId="9" xfId="28" applyFont="1" applyFill="1" applyBorder="1" applyAlignment="1" applyProtection="1">
      <alignment horizontal="left" vertical="top" wrapText="1"/>
      <protection hidden="1"/>
    </xf>
    <xf numFmtId="0" fontId="4" fillId="0" borderId="3" xfId="28" applyFont="1" applyBorder="1" applyAlignment="1" applyProtection="1">
      <alignment horizontal="left" vertical="top" wrapText="1"/>
      <protection hidden="1"/>
    </xf>
    <xf numFmtId="0" fontId="4" fillId="0" borderId="9" xfId="28" applyFont="1" applyBorder="1" applyAlignment="1" applyProtection="1">
      <alignment horizontal="left" vertical="top" wrapText="1"/>
      <protection hidden="1"/>
    </xf>
    <xf numFmtId="0" fontId="4" fillId="0" borderId="6" xfId="28" applyFont="1" applyBorder="1" applyAlignment="1" applyProtection="1">
      <alignment horizontal="left" vertical="top" wrapText="1"/>
      <protection hidden="1"/>
    </xf>
    <xf numFmtId="0" fontId="4" fillId="0" borderId="16" xfId="28" applyFont="1" applyBorder="1" applyAlignment="1" applyProtection="1">
      <alignment horizontal="right" vertical="top"/>
      <protection hidden="1"/>
    </xf>
    <xf numFmtId="0" fontId="65" fillId="0" borderId="6" xfId="28" applyFont="1" applyBorder="1" applyAlignment="1" applyProtection="1">
      <alignment vertical="top" wrapText="1"/>
      <protection hidden="1"/>
    </xf>
    <xf numFmtId="0" fontId="60" fillId="0" borderId="6" xfId="28" applyFont="1" applyBorder="1" applyAlignment="1" applyProtection="1">
      <alignment vertical="top" wrapText="1"/>
      <protection hidden="1"/>
    </xf>
    <xf numFmtId="0" fontId="60" fillId="0" borderId="6" xfId="28" applyFont="1" applyBorder="1" applyAlignment="1" applyProtection="1">
      <alignment vertical="top"/>
      <protection hidden="1"/>
    </xf>
    <xf numFmtId="0" fontId="52" fillId="0" borderId="6" xfId="28" applyFont="1" applyBorder="1" applyAlignment="1" applyProtection="1">
      <alignment horizontal="right" vertical="top"/>
      <protection hidden="1"/>
    </xf>
    <xf numFmtId="0" fontId="52" fillId="0" borderId="6" xfId="28" applyFont="1" applyBorder="1" applyAlignment="1" applyProtection="1">
      <alignment vertical="top"/>
      <protection hidden="1"/>
    </xf>
    <xf numFmtId="0" fontId="52" fillId="0" borderId="6" xfId="28" applyFont="1" applyBorder="1" applyAlignment="1" applyProtection="1">
      <alignment horizontal="left" vertical="top" wrapText="1"/>
      <protection hidden="1"/>
    </xf>
    <xf numFmtId="0" fontId="4" fillId="0" borderId="6" xfId="0" applyFont="1" applyFill="1" applyBorder="1" applyAlignment="1">
      <alignment vertical="center" wrapText="1"/>
    </xf>
    <xf numFmtId="0" fontId="4" fillId="0" borderId="6" xfId="0" applyFont="1" applyFill="1" applyBorder="1" applyAlignment="1">
      <alignment horizontal="left" vertical="center" wrapText="1"/>
    </xf>
    <xf numFmtId="0" fontId="60" fillId="0" borderId="6" xfId="28" applyFont="1" applyFill="1" applyBorder="1" applyAlignment="1" applyProtection="1">
      <alignment vertical="top" wrapText="1"/>
      <protection hidden="1"/>
    </xf>
    <xf numFmtId="0" fontId="4" fillId="0" borderId="6" xfId="0" applyFont="1" applyBorder="1" applyAlignment="1">
      <alignment horizontal="right" vertical="top" wrapText="1"/>
    </xf>
    <xf numFmtId="0" fontId="4" fillId="0" borderId="6" xfId="0" applyFont="1" applyBorder="1" applyAlignment="1">
      <alignment horizontal="center" vertical="top" wrapText="1"/>
    </xf>
    <xf numFmtId="0" fontId="4" fillId="0" borderId="8" xfId="0" applyFont="1" applyBorder="1" applyAlignment="1">
      <alignment horizontal="right" vertical="top" wrapText="1"/>
    </xf>
    <xf numFmtId="0" fontId="4" fillId="0" borderId="16" xfId="0" applyFont="1" applyBorder="1" applyAlignment="1">
      <alignment vertical="top" wrapText="1"/>
    </xf>
    <xf numFmtId="0" fontId="4" fillId="0" borderId="6" xfId="0" applyFont="1" applyFill="1" applyBorder="1" applyAlignment="1">
      <alignment vertical="top" wrapText="1"/>
    </xf>
    <xf numFmtId="0" fontId="52" fillId="0" borderId="0" xfId="28" applyFont="1" applyAlignment="1" applyProtection="1">
      <alignment horizontal="right" vertical="top" wrapText="1"/>
      <protection hidden="1"/>
    </xf>
    <xf numFmtId="0" fontId="4" fillId="0" borderId="12" xfId="28" applyFont="1" applyFill="1" applyBorder="1" applyAlignment="1" applyProtection="1">
      <alignment horizontal="left" vertical="center" wrapText="1"/>
      <protection hidden="1"/>
    </xf>
    <xf numFmtId="0" fontId="4" fillId="0" borderId="9" xfId="28" applyFont="1" applyFill="1" applyBorder="1" applyAlignment="1" applyProtection="1">
      <alignment horizontal="left" vertical="center" wrapText="1"/>
      <protection hidden="1"/>
    </xf>
    <xf numFmtId="0" fontId="4" fillId="0" borderId="0" xfId="0" quotePrefix="1" applyFont="1" applyBorder="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9" fillId="0" borderId="0" xfId="0" applyFont="1" applyFill="1" applyAlignment="1" applyProtection="1">
      <alignment horizontal="justify" vertical="center"/>
      <protection hidden="1"/>
    </xf>
    <xf numFmtId="0" fontId="1" fillId="0" borderId="0" xfId="0" applyFont="1" applyFill="1" applyProtection="1">
      <protection hidden="1"/>
    </xf>
    <xf numFmtId="0" fontId="0" fillId="0" borderId="0" xfId="0" applyFill="1" applyProtection="1">
      <protection hidden="1"/>
    </xf>
    <xf numFmtId="0" fontId="8" fillId="2" borderId="12" xfId="0" applyFont="1" applyFill="1" applyBorder="1" applyAlignment="1" applyProtection="1">
      <alignment vertical="top" wrapText="1"/>
      <protection locked="0"/>
    </xf>
    <xf numFmtId="0" fontId="8" fillId="2" borderId="3" xfId="0" applyFont="1" applyFill="1" applyBorder="1" applyAlignment="1" applyProtection="1">
      <alignment vertical="top" wrapText="1"/>
      <protection locked="0"/>
    </xf>
    <xf numFmtId="0" fontId="4" fillId="0" borderId="0" xfId="28" applyFont="1" applyBorder="1" applyAlignment="1" applyProtection="1">
      <alignment horizontal="center" vertical="top"/>
      <protection hidden="1"/>
    </xf>
    <xf numFmtId="0" fontId="4" fillId="0" borderId="12" xfId="28" applyFont="1" applyFill="1" applyBorder="1" applyAlignment="1" applyProtection="1">
      <alignment vertical="center" wrapText="1"/>
      <protection hidden="1"/>
    </xf>
    <xf numFmtId="0" fontId="4" fillId="0" borderId="9" xfId="28" applyFont="1" applyFill="1" applyBorder="1" applyAlignment="1" applyProtection="1">
      <alignment vertical="center" wrapText="1"/>
      <protection hidden="1"/>
    </xf>
    <xf numFmtId="0" fontId="4" fillId="0" borderId="0" xfId="28" applyFont="1" applyFill="1" applyBorder="1" applyAlignment="1" applyProtection="1">
      <alignment horizontal="left" vertical="center"/>
    </xf>
    <xf numFmtId="0" fontId="4" fillId="8" borderId="6" xfId="0" applyFont="1" applyFill="1" applyBorder="1" applyAlignment="1" applyProtection="1">
      <alignment horizontal="justify" vertical="top" wrapText="1"/>
      <protection locked="0"/>
    </xf>
    <xf numFmtId="0" fontId="60" fillId="8" borderId="9" xfId="28" applyFont="1" applyFill="1" applyBorder="1" applyAlignment="1" applyProtection="1">
      <alignment vertical="top" wrapText="1"/>
      <protection locked="0" hidden="1"/>
    </xf>
    <xf numFmtId="0" fontId="60" fillId="8" borderId="6" xfId="28" applyFont="1" applyFill="1" applyBorder="1" applyAlignment="1" applyProtection="1">
      <alignment vertical="top" wrapText="1"/>
      <protection locked="0" hidden="1"/>
    </xf>
    <xf numFmtId="0" fontId="7" fillId="0" borderId="6" xfId="28" applyFont="1" applyBorder="1" applyAlignment="1" applyProtection="1">
      <alignment horizontal="center" vertical="top" wrapText="1"/>
      <protection locked="0" hidden="1"/>
    </xf>
    <xf numFmtId="0" fontId="9" fillId="0" borderId="6" xfId="0" applyFont="1" applyBorder="1" applyAlignment="1" applyProtection="1">
      <alignment horizontal="center" vertical="top" wrapText="1"/>
      <protection locked="0" hidden="1"/>
    </xf>
    <xf numFmtId="0" fontId="9" fillId="0" borderId="6" xfId="0" applyFont="1" applyBorder="1" applyAlignment="1" applyProtection="1">
      <alignment horizontal="center" vertical="center"/>
      <protection locked="0" hidden="1"/>
    </xf>
    <xf numFmtId="0" fontId="8" fillId="0" borderId="6" xfId="0" applyFont="1" applyBorder="1" applyProtection="1">
      <protection locked="0" hidden="1"/>
    </xf>
    <xf numFmtId="0" fontId="52" fillId="0" borderId="0" xfId="28" applyFont="1" applyFill="1" applyBorder="1" applyAlignment="1" applyProtection="1">
      <alignment horizontal="left" vertical="center" wrapText="1"/>
      <protection hidden="1"/>
    </xf>
    <xf numFmtId="0" fontId="8" fillId="0" borderId="0" xfId="0" applyFont="1" applyFill="1" applyBorder="1" applyAlignment="1" applyProtection="1">
      <alignment horizontal="center" vertical="top" wrapText="1"/>
    </xf>
    <xf numFmtId="0" fontId="8" fillId="0" borderId="0" xfId="0" applyFont="1" applyFill="1" applyBorder="1" applyAlignment="1" applyProtection="1">
      <alignment horizontal="left" vertical="top" wrapText="1"/>
    </xf>
    <xf numFmtId="0" fontId="8" fillId="0" borderId="0" xfId="0" applyFont="1" applyFill="1" applyBorder="1" applyAlignment="1" applyProtection="1">
      <alignment horizontal="right" vertical="top" wrapText="1"/>
    </xf>
    <xf numFmtId="0" fontId="7" fillId="0" borderId="6" xfId="0" applyFont="1" applyBorder="1" applyAlignment="1" applyProtection="1">
      <alignment horizontal="center" vertical="center" wrapText="1"/>
    </xf>
    <xf numFmtId="0" fontId="63" fillId="0" borderId="6" xfId="28" applyFont="1" applyBorder="1" applyAlignment="1" applyProtection="1">
      <alignment horizontal="center" vertical="top" wrapText="1"/>
      <protection hidden="1"/>
    </xf>
    <xf numFmtId="0" fontId="63" fillId="2" borderId="6" xfId="28" applyFont="1" applyFill="1" applyBorder="1" applyAlignment="1" applyProtection="1">
      <alignment vertical="top" wrapText="1"/>
      <protection locked="0" hidden="1"/>
    </xf>
    <xf numFmtId="0" fontId="63" fillId="2" borderId="21" xfId="28" applyFont="1" applyFill="1" applyBorder="1" applyAlignment="1" applyProtection="1">
      <alignment horizontal="center" vertical="top" wrapText="1"/>
      <protection locked="0" hidden="1"/>
    </xf>
    <xf numFmtId="0" fontId="63" fillId="2" borderId="18" xfId="28" applyFont="1" applyFill="1" applyBorder="1" applyAlignment="1" applyProtection="1">
      <alignment horizontal="center" vertical="top" wrapText="1"/>
      <protection locked="0" hidden="1"/>
    </xf>
    <xf numFmtId="0" fontId="52" fillId="0" borderId="0" xfId="28" applyFont="1" applyAlignment="1" applyProtection="1">
      <alignment horizontal="justify" vertical="top"/>
      <protection hidden="1"/>
    </xf>
    <xf numFmtId="0" fontId="78" fillId="0" borderId="0" xfId="28" applyFont="1" applyBorder="1" applyAlignment="1" applyProtection="1">
      <alignment horizontal="center" vertical="top"/>
      <protection hidden="1"/>
    </xf>
    <xf numFmtId="0" fontId="78" fillId="0" borderId="0" xfId="28" applyFont="1" applyBorder="1" applyAlignment="1" applyProtection="1">
      <alignment horizontal="left" vertical="top"/>
      <protection hidden="1"/>
    </xf>
    <xf numFmtId="0" fontId="4" fillId="0" borderId="0" xfId="28" applyFont="1" applyBorder="1" applyAlignment="1" applyProtection="1">
      <alignment horizontal="left" vertical="top"/>
      <protection hidden="1"/>
    </xf>
    <xf numFmtId="0" fontId="52" fillId="0" borderId="0" xfId="28" applyFont="1" applyBorder="1" applyAlignment="1" applyProtection="1">
      <alignment horizontal="center" vertical="top"/>
      <protection hidden="1"/>
    </xf>
    <xf numFmtId="0" fontId="52" fillId="0" borderId="0" xfId="0" applyFont="1" applyAlignment="1">
      <alignment horizontal="left" vertical="center"/>
    </xf>
    <xf numFmtId="171" fontId="7" fillId="0" borderId="0" xfId="0" applyNumberFormat="1" applyFont="1" applyFill="1" applyAlignment="1" applyProtection="1">
      <alignment horizontal="left" vertical="center"/>
      <protection hidden="1"/>
    </xf>
    <xf numFmtId="0" fontId="4" fillId="0" borderId="33" xfId="28" applyFont="1" applyBorder="1" applyAlignment="1" applyProtection="1">
      <alignment wrapText="1"/>
      <protection hidden="1"/>
    </xf>
    <xf numFmtId="173" fontId="8" fillId="2" borderId="6" xfId="0" applyNumberFormat="1" applyFont="1" applyFill="1" applyBorder="1" applyAlignment="1" applyProtection="1">
      <alignment horizontal="left" vertical="center"/>
      <protection locked="0"/>
    </xf>
    <xf numFmtId="173" fontId="8" fillId="2" borderId="6" xfId="0" applyNumberFormat="1" applyFont="1" applyFill="1" applyBorder="1" applyAlignment="1" applyProtection="1">
      <alignment vertical="center" wrapText="1"/>
      <protection locked="0"/>
    </xf>
    <xf numFmtId="0" fontId="4" fillId="0" borderId="12" xfId="28" applyFont="1" applyBorder="1" applyAlignment="1" applyProtection="1">
      <alignment horizontal="left" vertical="top" wrapText="1"/>
      <protection hidden="1"/>
    </xf>
    <xf numFmtId="0" fontId="72" fillId="2" borderId="29" xfId="20" applyFill="1" applyBorder="1" applyAlignment="1" applyProtection="1">
      <alignment horizontal="left" vertical="center" wrapText="1"/>
      <protection locked="0"/>
    </xf>
    <xf numFmtId="0" fontId="8" fillId="2" borderId="6"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9" fillId="0" borderId="10" xfId="0" applyFont="1" applyBorder="1" applyAlignment="1" applyProtection="1">
      <alignment horizontal="center" vertical="center"/>
      <protection hidden="1"/>
    </xf>
    <xf numFmtId="0" fontId="8" fillId="0" borderId="0" xfId="0" applyFont="1" applyAlignment="1" applyProtection="1">
      <alignment horizontal="justify" vertical="center"/>
      <protection hidden="1"/>
    </xf>
    <xf numFmtId="0" fontId="1" fillId="2" borderId="6" xfId="0" applyFont="1" applyFill="1" applyBorder="1" applyAlignment="1" applyProtection="1">
      <alignment horizontal="center" vertical="center"/>
      <protection locked="0"/>
    </xf>
    <xf numFmtId="0" fontId="8" fillId="0" borderId="0" xfId="0" applyFont="1" applyFill="1" applyBorder="1" applyAlignment="1" applyProtection="1">
      <alignment vertical="center" wrapText="1"/>
      <protection hidden="1"/>
    </xf>
    <xf numFmtId="0" fontId="24" fillId="2" borderId="6" xfId="0" applyFont="1" applyFill="1" applyBorder="1" applyAlignment="1" applyProtection="1">
      <alignment horizontal="center" vertical="center" wrapText="1"/>
      <protection locked="0"/>
    </xf>
    <xf numFmtId="0" fontId="8" fillId="0" borderId="12" xfId="0" applyFont="1" applyFill="1" applyBorder="1" applyAlignment="1" applyProtection="1">
      <alignment horizontal="center" vertical="center" wrapText="1"/>
      <protection hidden="1"/>
    </xf>
    <xf numFmtId="0" fontId="1" fillId="0" borderId="3" xfId="0" applyFont="1" applyFill="1" applyBorder="1" applyAlignment="1" applyProtection="1">
      <alignment horizontal="center" vertical="center"/>
      <protection hidden="1"/>
    </xf>
    <xf numFmtId="0" fontId="1" fillId="0" borderId="9" xfId="0" applyFont="1" applyFill="1" applyBorder="1" applyAlignment="1" applyProtection="1">
      <alignment horizontal="center" vertical="center"/>
      <protection hidden="1"/>
    </xf>
    <xf numFmtId="0" fontId="1" fillId="2" borderId="6" xfId="0" applyNumberFormat="1" applyFont="1" applyFill="1" applyBorder="1" applyAlignment="1" applyProtection="1">
      <alignment horizontal="center" vertical="center"/>
      <protection locked="0"/>
    </xf>
    <xf numFmtId="0" fontId="1" fillId="2" borderId="0" xfId="0" applyFont="1" applyFill="1" applyBorder="1" applyAlignment="1" applyProtection="1">
      <alignment vertical="center" wrapText="1"/>
      <protection locked="0"/>
    </xf>
    <xf numFmtId="0" fontId="24" fillId="0" borderId="0" xfId="0" applyFont="1" applyBorder="1" applyAlignment="1" applyProtection="1">
      <alignment vertical="center" wrapText="1"/>
      <protection hidden="1"/>
    </xf>
    <xf numFmtId="0" fontId="9" fillId="0" borderId="6" xfId="28" applyFont="1" applyBorder="1" applyAlignment="1" applyProtection="1">
      <alignment horizontal="center" vertical="center" wrapText="1"/>
      <protection hidden="1"/>
    </xf>
    <xf numFmtId="0" fontId="4" fillId="0" borderId="6" xfId="28" applyFont="1" applyBorder="1" applyAlignment="1" applyProtection="1">
      <alignment horizontal="center" vertical="top" wrapText="1"/>
      <protection hidden="1"/>
    </xf>
    <xf numFmtId="0" fontId="4" fillId="2" borderId="6" xfId="28" applyFont="1" applyFill="1" applyBorder="1" applyAlignment="1" applyProtection="1">
      <alignment vertical="top" wrapText="1"/>
      <protection locked="0" hidden="1"/>
    </xf>
    <xf numFmtId="0" fontId="9" fillId="0" borderId="6" xfId="28" applyFont="1" applyBorder="1" applyAlignment="1" applyProtection="1">
      <alignment vertical="center" wrapText="1"/>
      <protection hidden="1"/>
    </xf>
    <xf numFmtId="0" fontId="1" fillId="0" borderId="0" xfId="28" applyAlignment="1" applyProtection="1">
      <alignment horizontal="center" vertical="top"/>
      <protection hidden="1"/>
    </xf>
    <xf numFmtId="0" fontId="9" fillId="0" borderId="0" xfId="0" applyFont="1" applyAlignment="1" applyProtection="1">
      <alignment horizontal="justify" vertical="center" wrapText="1"/>
      <protection hidden="1"/>
    </xf>
    <xf numFmtId="0" fontId="8" fillId="0" borderId="0" xfId="0" applyFont="1" applyAlignment="1" applyProtection="1">
      <alignment horizontal="justify" vertical="center"/>
      <protection hidden="1"/>
    </xf>
    <xf numFmtId="0" fontId="8" fillId="0" borderId="0" xfId="39" applyFont="1" applyFill="1" applyAlignment="1" applyProtection="1">
      <alignment horizontal="left" vertical="center" wrapText="1"/>
      <protection hidden="1"/>
    </xf>
    <xf numFmtId="0" fontId="46" fillId="0" borderId="6" xfId="0" applyFont="1" applyBorder="1" applyAlignment="1" applyProtection="1">
      <alignment horizontal="left" vertical="top" wrapText="1"/>
      <protection hidden="1"/>
    </xf>
    <xf numFmtId="0" fontId="7" fillId="0" borderId="0" xfId="0" applyFont="1" applyAlignment="1" applyProtection="1">
      <alignment horizontal="left" vertical="center"/>
      <protection hidden="1"/>
    </xf>
    <xf numFmtId="0" fontId="83" fillId="0" borderId="0" xfId="38" applyFont="1" applyBorder="1" applyAlignment="1" applyProtection="1">
      <alignment vertical="center"/>
      <protection hidden="1"/>
    </xf>
    <xf numFmtId="0" fontId="9" fillId="0" borderId="4" xfId="30" applyFont="1" applyBorder="1" applyAlignment="1" applyProtection="1">
      <alignment vertical="center"/>
      <protection hidden="1"/>
    </xf>
    <xf numFmtId="0" fontId="8" fillId="0" borderId="4" xfId="30" applyFont="1" applyBorder="1" applyAlignment="1" applyProtection="1">
      <alignment vertical="center"/>
      <protection hidden="1"/>
    </xf>
    <xf numFmtId="0" fontId="9" fillId="0" borderId="4" xfId="30" applyFont="1" applyBorder="1" applyAlignment="1" applyProtection="1">
      <alignment horizontal="right"/>
      <protection hidden="1"/>
    </xf>
    <xf numFmtId="0" fontId="8" fillId="0" borderId="0" xfId="30" applyFont="1" applyAlignment="1" applyProtection="1">
      <alignment vertical="center"/>
      <protection hidden="1"/>
    </xf>
    <xf numFmtId="0" fontId="8" fillId="0" borderId="0" xfId="30" applyFont="1" applyProtection="1">
      <protection hidden="1"/>
    </xf>
    <xf numFmtId="0" fontId="10" fillId="0" borderId="0" xfId="30" applyFont="1" applyAlignment="1" applyProtection="1">
      <alignment vertical="center"/>
      <protection hidden="1"/>
    </xf>
    <xf numFmtId="0" fontId="9" fillId="0" borderId="0" xfId="30" applyFont="1" applyAlignment="1" applyProtection="1">
      <alignment horizontal="center" vertical="center"/>
      <protection hidden="1"/>
    </xf>
    <xf numFmtId="0" fontId="8" fillId="0" borderId="0" xfId="30" applyFont="1" applyAlignment="1" applyProtection="1">
      <alignment horizontal="justify" vertical="center"/>
      <protection hidden="1"/>
    </xf>
    <xf numFmtId="0" fontId="9" fillId="0" borderId="0" xfId="30" applyFont="1" applyAlignment="1" applyProtection="1">
      <alignment horizontal="left" vertical="center"/>
      <protection hidden="1"/>
    </xf>
    <xf numFmtId="0" fontId="8" fillId="0" borderId="0" xfId="35" applyNumberFormat="1" applyFont="1" applyFill="1" applyBorder="1" applyAlignment="1" applyProtection="1">
      <alignment horizontal="left" vertical="center" indent="5"/>
      <protection hidden="1"/>
    </xf>
    <xf numFmtId="0" fontId="8" fillId="0" borderId="0" xfId="39" applyFont="1" applyBorder="1" applyAlignment="1" applyProtection="1">
      <alignment horizontal="right" vertical="center"/>
      <protection hidden="1"/>
    </xf>
    <xf numFmtId="0" fontId="9" fillId="0" borderId="6" xfId="30" applyFont="1" applyBorder="1" applyAlignment="1" applyProtection="1">
      <alignment horizontal="center" vertical="center" wrapText="1"/>
      <protection hidden="1"/>
    </xf>
    <xf numFmtId="0" fontId="65" fillId="0" borderId="6" xfId="30" applyFont="1" applyBorder="1" applyAlignment="1" applyProtection="1">
      <alignment horizontal="center" vertical="center"/>
      <protection hidden="1"/>
    </xf>
    <xf numFmtId="0" fontId="8" fillId="0" borderId="0" xfId="30" applyFont="1" applyBorder="1" applyAlignment="1" applyProtection="1">
      <alignment vertical="center"/>
      <protection hidden="1"/>
    </xf>
    <xf numFmtId="0" fontId="8" fillId="13" borderId="0" xfId="30" applyFont="1" applyFill="1" applyAlignment="1" applyProtection="1">
      <alignment vertical="center"/>
      <protection hidden="1"/>
    </xf>
    <xf numFmtId="0" fontId="8" fillId="13" borderId="0" xfId="30" applyFont="1" applyFill="1" applyProtection="1">
      <protection hidden="1"/>
    </xf>
    <xf numFmtId="0" fontId="9" fillId="14" borderId="6" xfId="30" applyFont="1" applyFill="1" applyBorder="1" applyAlignment="1" applyProtection="1">
      <alignment horizontal="left" vertical="center" wrapText="1"/>
      <protection hidden="1"/>
    </xf>
    <xf numFmtId="0" fontId="8" fillId="14" borderId="0" xfId="30" applyFont="1" applyFill="1" applyAlignment="1" applyProtection="1">
      <alignment vertical="center"/>
      <protection hidden="1"/>
    </xf>
    <xf numFmtId="0" fontId="8" fillId="14" borderId="0" xfId="30" applyFont="1" applyFill="1" applyProtection="1">
      <protection hidden="1"/>
    </xf>
    <xf numFmtId="0" fontId="9" fillId="0" borderId="6" xfId="30" applyFont="1" applyBorder="1" applyAlignment="1" applyProtection="1">
      <alignment horizontal="left" vertical="center" wrapText="1"/>
      <protection hidden="1"/>
    </xf>
    <xf numFmtId="0" fontId="8" fillId="0" borderId="6" xfId="30" applyFont="1" applyBorder="1" applyAlignment="1" applyProtection="1">
      <alignment vertical="center"/>
      <protection hidden="1"/>
    </xf>
    <xf numFmtId="0" fontId="8" fillId="0" borderId="6" xfId="30" applyFont="1" applyBorder="1" applyAlignment="1" applyProtection="1">
      <alignment horizontal="left" vertical="center" wrapText="1"/>
      <protection hidden="1"/>
    </xf>
    <xf numFmtId="0" fontId="8" fillId="8" borderId="6" xfId="30" applyFont="1" applyFill="1" applyBorder="1" applyAlignment="1" applyProtection="1">
      <alignment horizontal="left" vertical="center" wrapText="1"/>
      <protection locked="0" hidden="1"/>
    </xf>
    <xf numFmtId="0" fontId="8" fillId="8" borderId="6" xfId="30" applyFont="1" applyFill="1" applyBorder="1" applyAlignment="1" applyProtection="1">
      <alignment vertical="center"/>
      <protection locked="0" hidden="1"/>
    </xf>
    <xf numFmtId="0" fontId="8" fillId="0" borderId="6" xfId="30" applyFont="1" applyBorder="1" applyAlignment="1" applyProtection="1">
      <alignment horizontal="justify" vertical="top" wrapText="1"/>
      <protection hidden="1"/>
    </xf>
    <xf numFmtId="0" fontId="8" fillId="0" borderId="6" xfId="30" applyFont="1" applyBorder="1" applyAlignment="1" applyProtection="1">
      <alignment horizontal="center" vertical="center" wrapText="1"/>
      <protection hidden="1"/>
    </xf>
    <xf numFmtId="0" fontId="8" fillId="0" borderId="6" xfId="30" applyFont="1" applyFill="1" applyBorder="1" applyAlignment="1" applyProtection="1">
      <alignment horizontal="left" vertical="center" wrapText="1"/>
      <protection hidden="1"/>
    </xf>
    <xf numFmtId="0" fontId="8" fillId="0" borderId="6" xfId="30" applyFont="1" applyFill="1" applyBorder="1" applyAlignment="1" applyProtection="1">
      <alignment vertical="center"/>
      <protection hidden="1"/>
    </xf>
    <xf numFmtId="0" fontId="8" fillId="0" borderId="6" xfId="30" applyFont="1" applyBorder="1" applyAlignment="1" applyProtection="1">
      <alignment horizontal="center" vertical="center"/>
      <protection hidden="1"/>
    </xf>
    <xf numFmtId="0" fontId="8" fillId="0" borderId="6" xfId="30" applyFont="1" applyBorder="1" applyAlignment="1" applyProtection="1">
      <alignment vertical="center"/>
      <protection locked="0" hidden="1"/>
    </xf>
    <xf numFmtId="0" fontId="9" fillId="14" borderId="6" xfId="30" applyFont="1" applyFill="1" applyBorder="1" applyAlignment="1" applyProtection="1">
      <alignment vertical="center" wrapText="1"/>
      <protection hidden="1"/>
    </xf>
    <xf numFmtId="0" fontId="9" fillId="0" borderId="6" xfId="30" applyFont="1" applyFill="1" applyBorder="1" applyAlignment="1" applyProtection="1">
      <alignment vertical="center" wrapText="1"/>
      <protection hidden="1"/>
    </xf>
    <xf numFmtId="2" fontId="8" fillId="0" borderId="6" xfId="30" applyNumberFormat="1" applyFont="1" applyFill="1" applyBorder="1" applyAlignment="1" applyProtection="1">
      <alignment horizontal="left" vertical="center" wrapText="1"/>
      <protection locked="0" hidden="1"/>
    </xf>
    <xf numFmtId="0" fontId="8" fillId="0" borderId="6" xfId="30" applyFont="1" applyBorder="1" applyAlignment="1" applyProtection="1">
      <alignment vertical="center" wrapText="1"/>
      <protection hidden="1"/>
    </xf>
    <xf numFmtId="0" fontId="9" fillId="13" borderId="6" xfId="30" applyFont="1" applyFill="1" applyBorder="1" applyAlignment="1" applyProtection="1">
      <alignment horizontal="center" vertical="center" wrapText="1"/>
      <protection hidden="1"/>
    </xf>
    <xf numFmtId="0" fontId="9" fillId="14" borderId="6" xfId="29" applyFont="1" applyFill="1" applyBorder="1" applyAlignment="1" applyProtection="1">
      <alignment horizontal="center" vertical="center" wrapText="1"/>
      <protection hidden="1"/>
    </xf>
    <xf numFmtId="0" fontId="8" fillId="15" borderId="0" xfId="30" applyFont="1" applyFill="1" applyAlignment="1" applyProtection="1">
      <alignment vertical="center"/>
      <protection hidden="1"/>
    </xf>
    <xf numFmtId="0" fontId="8" fillId="15" borderId="0" xfId="30" applyFont="1" applyFill="1" applyProtection="1">
      <protection hidden="1"/>
    </xf>
    <xf numFmtId="2" fontId="8" fillId="0" borderId="6" xfId="30" applyNumberFormat="1" applyFont="1" applyFill="1" applyBorder="1" applyAlignment="1" applyProtection="1">
      <alignment horizontal="center" vertical="center" wrapText="1"/>
      <protection hidden="1"/>
    </xf>
    <xf numFmtId="0" fontId="8" fillId="0" borderId="6" xfId="30" applyFont="1" applyFill="1" applyBorder="1" applyAlignment="1" applyProtection="1">
      <alignment vertical="center" wrapText="1"/>
      <protection hidden="1"/>
    </xf>
    <xf numFmtId="0" fontId="8" fillId="0" borderId="0" xfId="26" applyFont="1" applyAlignment="1" applyProtection="1">
      <alignment vertical="center"/>
      <protection hidden="1"/>
    </xf>
    <xf numFmtId="0" fontId="8" fillId="0" borderId="0" xfId="26" applyFont="1" applyProtection="1">
      <protection hidden="1"/>
    </xf>
    <xf numFmtId="0" fontId="9" fillId="0" borderId="0" xfId="30" applyFont="1" applyAlignment="1" applyProtection="1">
      <alignment horizontal="left" vertical="center" wrapText="1"/>
      <protection hidden="1"/>
    </xf>
    <xf numFmtId="172" fontId="9" fillId="0" borderId="0" xfId="30" applyNumberFormat="1" applyFont="1" applyAlignment="1" applyProtection="1">
      <alignment horizontal="left" vertical="center"/>
      <protection hidden="1"/>
    </xf>
    <xf numFmtId="0" fontId="9" fillId="0" borderId="0" xfId="30" applyFont="1" applyAlignment="1" applyProtection="1">
      <alignment vertical="center"/>
      <protection hidden="1"/>
    </xf>
    <xf numFmtId="0" fontId="9" fillId="0" borderId="0" xfId="30" applyFont="1" applyAlignment="1" applyProtection="1">
      <alignment horizontal="right" vertical="center" indent="1"/>
      <protection hidden="1"/>
    </xf>
    <xf numFmtId="0" fontId="8" fillId="0" borderId="6"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center" wrapText="1"/>
      <protection hidden="1"/>
    </xf>
    <xf numFmtId="0" fontId="8" fillId="2" borderId="6" xfId="0" applyFont="1" applyFill="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hidden="1"/>
    </xf>
    <xf numFmtId="0" fontId="9" fillId="14" borderId="6" xfId="30" applyFont="1" applyFill="1" applyBorder="1" applyAlignment="1" applyProtection="1">
      <alignment horizontal="left" vertical="center" wrapText="1"/>
      <protection hidden="1"/>
    </xf>
    <xf numFmtId="0" fontId="9" fillId="16" borderId="6" xfId="0" applyFont="1" applyFill="1" applyBorder="1" applyAlignment="1" applyProtection="1">
      <alignment horizontal="center" vertical="center" wrapText="1"/>
      <protection hidden="1"/>
    </xf>
    <xf numFmtId="0" fontId="8" fillId="0" borderId="6" xfId="0" applyFont="1" applyFill="1" applyBorder="1" applyAlignment="1" applyProtection="1">
      <alignment horizontal="justify" vertical="center" wrapText="1"/>
      <protection hidden="1"/>
    </xf>
    <xf numFmtId="2" fontId="8" fillId="2" borderId="6" xfId="0" applyNumberFormat="1" applyFont="1" applyFill="1" applyBorder="1" applyAlignment="1" applyProtection="1">
      <alignment horizontal="center" vertical="center" wrapText="1"/>
      <protection locked="0"/>
    </xf>
    <xf numFmtId="2" fontId="0" fillId="0" borderId="0" xfId="0" applyNumberFormat="1" applyAlignment="1" applyProtection="1">
      <alignment vertical="center"/>
      <protection hidden="1"/>
    </xf>
    <xf numFmtId="0" fontId="8" fillId="0" borderId="8" xfId="0" applyFont="1" applyFill="1" applyBorder="1" applyAlignment="1" applyProtection="1">
      <alignment horizontal="justify" vertical="center" wrapText="1"/>
      <protection hidden="1"/>
    </xf>
    <xf numFmtId="0" fontId="8" fillId="0" borderId="8" xfId="0" applyFont="1" applyBorder="1" applyAlignment="1" applyProtection="1">
      <alignment horizontal="left" vertical="top" wrapText="1"/>
      <protection hidden="1"/>
    </xf>
    <xf numFmtId="0" fontId="9" fillId="17" borderId="6" xfId="0" applyFont="1" applyFill="1" applyBorder="1" applyAlignment="1" applyProtection="1">
      <alignment horizontal="center" vertical="center" wrapText="1"/>
      <protection hidden="1"/>
    </xf>
    <xf numFmtId="2" fontId="8" fillId="0" borderId="6" xfId="0" applyNumberFormat="1" applyFont="1" applyFill="1" applyBorder="1" applyAlignment="1" applyProtection="1">
      <alignment horizontal="center" vertical="center" wrapText="1"/>
    </xf>
    <xf numFmtId="2" fontId="8" fillId="0" borderId="6" xfId="0" applyNumberFormat="1" applyFont="1" applyFill="1" applyBorder="1" applyAlignment="1" applyProtection="1">
      <alignment horizontal="center" vertical="center" wrapText="1"/>
      <protection hidden="1"/>
    </xf>
    <xf numFmtId="0" fontId="8" fillId="0" borderId="12"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2" xfId="0" applyFont="1" applyFill="1" applyBorder="1" applyAlignment="1" applyProtection="1">
      <alignment horizontal="justify" vertical="center" wrapText="1"/>
      <protection hidden="1"/>
    </xf>
    <xf numFmtId="0" fontId="1" fillId="8" borderId="6" xfId="0" applyFont="1" applyFill="1" applyBorder="1" applyAlignment="1" applyProtection="1">
      <alignment horizontal="center" vertical="center" wrapText="1"/>
      <protection locked="0"/>
    </xf>
    <xf numFmtId="0" fontId="8" fillId="9" borderId="12" xfId="0" applyFont="1" applyFill="1" applyBorder="1" applyAlignment="1">
      <alignment horizontal="left" vertical="center" wrapText="1" indent="1"/>
    </xf>
    <xf numFmtId="0" fontId="8" fillId="9" borderId="9" xfId="0" applyFont="1" applyFill="1" applyBorder="1" applyAlignment="1">
      <alignment horizontal="left" vertical="center" wrapText="1" indent="1"/>
    </xf>
    <xf numFmtId="0" fontId="8" fillId="0" borderId="8" xfId="0" applyFont="1" applyBorder="1" applyAlignment="1" applyProtection="1">
      <alignment horizontal="center" vertical="center" wrapText="1"/>
      <protection hidden="1"/>
    </xf>
    <xf numFmtId="0" fontId="0" fillId="0" borderId="0" xfId="0" applyProtection="1">
      <protection locked="0" hidden="1"/>
    </xf>
    <xf numFmtId="2" fontId="8" fillId="0" borderId="8" xfId="0" applyNumberFormat="1" applyFont="1" applyFill="1" applyBorder="1" applyAlignment="1" applyProtection="1">
      <alignment horizontal="center" vertical="center" wrapText="1"/>
    </xf>
    <xf numFmtId="0" fontId="1" fillId="0" borderId="0" xfId="0" applyFont="1" applyAlignment="1" applyProtection="1">
      <alignment wrapText="1"/>
      <protection hidden="1"/>
    </xf>
    <xf numFmtId="0" fontId="8" fillId="0" borderId="17" xfId="0" applyFont="1" applyFill="1" applyBorder="1" applyAlignment="1" applyProtection="1">
      <alignment horizontal="justify" vertical="center" wrapText="1"/>
      <protection hidden="1"/>
    </xf>
    <xf numFmtId="2" fontId="8" fillId="0" borderId="17" xfId="0" applyNumberFormat="1" applyFont="1" applyFill="1" applyBorder="1" applyAlignment="1" applyProtection="1">
      <alignment horizontal="center" vertical="center" wrapText="1"/>
    </xf>
    <xf numFmtId="0" fontId="8" fillId="0" borderId="16" xfId="0" applyFont="1" applyBorder="1" applyAlignment="1" applyProtection="1">
      <alignment horizontal="justify" vertical="center" wrapText="1"/>
      <protection hidden="1"/>
    </xf>
    <xf numFmtId="0" fontId="8" fillId="2" borderId="17" xfId="0" applyFont="1" applyFill="1" applyBorder="1" applyAlignment="1" applyProtection="1">
      <alignment vertical="center" wrapText="1"/>
      <protection locked="0"/>
    </xf>
    <xf numFmtId="0" fontId="1" fillId="0" borderId="0" xfId="0" applyFont="1" applyBorder="1" applyAlignment="1" applyProtection="1">
      <alignment wrapText="1"/>
      <protection hidden="1"/>
    </xf>
    <xf numFmtId="2" fontId="8" fillId="2" borderId="8" xfId="0" applyNumberFormat="1" applyFont="1" applyFill="1" applyBorder="1" applyAlignment="1" applyProtection="1">
      <alignment horizontal="center" vertical="center" wrapText="1"/>
      <protection locked="0"/>
    </xf>
    <xf numFmtId="0" fontId="8" fillId="0" borderId="8" xfId="0" applyFont="1" applyBorder="1" applyAlignment="1" applyProtection="1">
      <alignment vertical="center" wrapText="1"/>
      <protection hidden="1"/>
    </xf>
    <xf numFmtId="0" fontId="9" fillId="0" borderId="6" xfId="0" applyFont="1" applyBorder="1" applyAlignment="1" applyProtection="1">
      <alignment horizontal="center" vertical="center" wrapText="1"/>
      <protection hidden="1"/>
    </xf>
    <xf numFmtId="2" fontId="8" fillId="0" borderId="8" xfId="0" applyNumberFormat="1" applyFont="1" applyFill="1" applyBorder="1" applyAlignment="1" applyProtection="1">
      <alignment horizontal="center" vertical="center" wrapText="1"/>
      <protection hidden="1"/>
    </xf>
    <xf numFmtId="0" fontId="8" fillId="0" borderId="6" xfId="0" applyFont="1" applyBorder="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8" fillId="0" borderId="8" xfId="0" applyFont="1" applyBorder="1" applyAlignment="1" applyProtection="1">
      <alignment horizontal="justify" vertical="center" wrapText="1"/>
      <protection hidden="1"/>
    </xf>
    <xf numFmtId="0" fontId="8" fillId="0" borderId="6" xfId="0" applyFont="1" applyBorder="1" applyAlignment="1" applyProtection="1">
      <alignment vertical="center" wrapText="1"/>
      <protection hidden="1"/>
    </xf>
    <xf numFmtId="2" fontId="8" fillId="8" borderId="6" xfId="30" applyNumberFormat="1" applyFont="1" applyFill="1" applyBorder="1" applyAlignment="1" applyProtection="1">
      <alignment horizontal="center" vertical="center" wrapText="1"/>
      <protection locked="0" hidden="1"/>
    </xf>
    <xf numFmtId="0" fontId="8" fillId="0" borderId="12" xfId="30" applyFont="1" applyBorder="1" applyAlignment="1" applyProtection="1">
      <alignment vertical="center" wrapText="1"/>
      <protection hidden="1"/>
    </xf>
    <xf numFmtId="0" fontId="8" fillId="0" borderId="12" xfId="30" applyFont="1" applyBorder="1" applyAlignment="1" applyProtection="1">
      <alignment horizontal="center" vertical="center" wrapText="1"/>
      <protection hidden="1"/>
    </xf>
    <xf numFmtId="0" fontId="8" fillId="0" borderId="12" xfId="30" applyFont="1" applyBorder="1" applyAlignment="1" applyProtection="1">
      <alignment horizontal="left" vertical="center" wrapText="1"/>
      <protection hidden="1"/>
    </xf>
    <xf numFmtId="0" fontId="8" fillId="0" borderId="3" xfId="30" applyFont="1" applyBorder="1" applyAlignment="1" applyProtection="1">
      <alignment horizontal="left" vertical="center" wrapText="1"/>
      <protection hidden="1"/>
    </xf>
    <xf numFmtId="0" fontId="8" fillId="0" borderId="3" xfId="30" applyFont="1" applyBorder="1" applyAlignment="1" applyProtection="1">
      <alignment horizontal="center" vertical="center"/>
      <protection hidden="1"/>
    </xf>
    <xf numFmtId="0" fontId="8" fillId="0" borderId="3" xfId="29" applyFont="1" applyBorder="1" applyAlignment="1">
      <alignment horizontal="center" vertical="center" wrapText="1"/>
    </xf>
    <xf numFmtId="0" fontId="9" fillId="16" borderId="16" xfId="0" applyFont="1" applyFill="1" applyBorder="1" applyAlignment="1" applyProtection="1">
      <alignment horizontal="center" vertical="center" wrapText="1"/>
      <protection hidden="1"/>
    </xf>
    <xf numFmtId="0" fontId="9" fillId="17" borderId="6" xfId="0" applyFont="1" applyFill="1" applyBorder="1" applyAlignment="1" applyProtection="1">
      <alignment vertical="center" wrapText="1"/>
      <protection hidden="1"/>
    </xf>
    <xf numFmtId="0" fontId="8" fillId="17" borderId="6" xfId="0" applyFont="1" applyFill="1" applyBorder="1" applyAlignment="1" applyProtection="1">
      <alignment vertical="center" wrapText="1"/>
      <protection hidden="1"/>
    </xf>
    <xf numFmtId="0" fontId="0" fillId="0" borderId="6" xfId="0" applyBorder="1" applyAlignment="1" applyProtection="1">
      <alignment vertical="center"/>
      <protection hidden="1"/>
    </xf>
    <xf numFmtId="0" fontId="9" fillId="0" borderId="4" xfId="0" applyFont="1" applyBorder="1" applyAlignment="1" applyProtection="1">
      <alignment vertical="center" wrapText="1"/>
      <protection hidden="1"/>
    </xf>
    <xf numFmtId="0" fontId="9" fillId="17" borderId="16" xfId="0" applyFont="1" applyFill="1" applyBorder="1" applyAlignment="1" applyProtection="1">
      <alignment horizontal="center" vertical="center" wrapText="1"/>
      <protection hidden="1"/>
    </xf>
    <xf numFmtId="0" fontId="9" fillId="17" borderId="14" xfId="0" applyFont="1" applyFill="1" applyBorder="1" applyAlignment="1" applyProtection="1">
      <alignment vertical="center" wrapText="1"/>
      <protection hidden="1"/>
    </xf>
    <xf numFmtId="0" fontId="8" fillId="17" borderId="4" xfId="0" applyFont="1" applyFill="1" applyBorder="1" applyAlignment="1" applyProtection="1">
      <alignment vertical="center" wrapText="1"/>
      <protection hidden="1"/>
    </xf>
    <xf numFmtId="0" fontId="8" fillId="17" borderId="11" xfId="0" applyFont="1" applyFill="1" applyBorder="1" applyAlignment="1" applyProtection="1">
      <alignment vertical="center" wrapText="1"/>
      <protection hidden="1"/>
    </xf>
    <xf numFmtId="0" fontId="8" fillId="0" borderId="17" xfId="0" applyFont="1" applyBorder="1" applyAlignment="1" applyProtection="1">
      <alignment horizontal="justify" vertical="center" wrapText="1"/>
      <protection hidden="1"/>
    </xf>
    <xf numFmtId="2" fontId="8" fillId="2" borderId="16" xfId="0" applyNumberFormat="1" applyFont="1" applyFill="1" applyBorder="1" applyAlignment="1" applyProtection="1">
      <alignment horizontal="center" vertical="center" wrapText="1"/>
      <protection locked="0"/>
    </xf>
    <xf numFmtId="0" fontId="8" fillId="2" borderId="16" xfId="0" applyFont="1" applyFill="1" applyBorder="1" applyAlignment="1" applyProtection="1">
      <alignment vertical="center" wrapText="1"/>
      <protection locked="0"/>
    </xf>
    <xf numFmtId="0" fontId="9" fillId="0" borderId="14" xfId="0" applyFont="1" applyBorder="1" applyAlignment="1" applyProtection="1">
      <alignment vertical="center"/>
      <protection hidden="1"/>
    </xf>
    <xf numFmtId="0" fontId="9" fillId="0" borderId="11" xfId="0" applyFont="1" applyBorder="1" applyAlignment="1" applyProtection="1">
      <alignment vertical="center" wrapText="1"/>
      <protection hidden="1"/>
    </xf>
    <xf numFmtId="0" fontId="9" fillId="0" borderId="33" xfId="0" applyFont="1" applyBorder="1" applyAlignment="1" applyProtection="1">
      <alignment vertical="center"/>
      <protection hidden="1"/>
    </xf>
    <xf numFmtId="0" fontId="9" fillId="0" borderId="6" xfId="0" applyFont="1" applyBorder="1" applyAlignment="1" applyProtection="1">
      <alignment vertical="center"/>
      <protection hidden="1"/>
    </xf>
    <xf numFmtId="0" fontId="9" fillId="0" borderId="6" xfId="0" applyFont="1" applyBorder="1" applyAlignment="1" applyProtection="1">
      <alignment vertical="center" wrapText="1"/>
      <protection hidden="1"/>
    </xf>
    <xf numFmtId="0" fontId="9" fillId="0" borderId="15" xfId="0" applyFont="1" applyBorder="1" applyAlignment="1" applyProtection="1">
      <alignment vertical="center" wrapText="1"/>
      <protection hidden="1"/>
    </xf>
    <xf numFmtId="0" fontId="9" fillId="0" borderId="34" xfId="0" applyFont="1" applyBorder="1" applyAlignment="1" applyProtection="1">
      <alignment vertical="center" wrapText="1"/>
      <protection hidden="1"/>
    </xf>
    <xf numFmtId="0" fontId="8" fillId="0" borderId="16" xfId="0" applyFont="1" applyFill="1" applyBorder="1" applyAlignment="1" applyProtection="1">
      <alignment horizontal="justify" vertical="center" wrapText="1"/>
      <protection hidden="1"/>
    </xf>
    <xf numFmtId="2" fontId="8" fillId="0" borderId="16" xfId="0" applyNumberFormat="1" applyFont="1" applyFill="1" applyBorder="1" applyAlignment="1" applyProtection="1">
      <alignment horizontal="center" vertical="center" wrapText="1"/>
    </xf>
    <xf numFmtId="0" fontId="0" fillId="0" borderId="6" xfId="0" applyBorder="1" applyAlignment="1" applyProtection="1">
      <alignment vertical="top" wrapText="1"/>
      <protection hidden="1"/>
    </xf>
    <xf numFmtId="0" fontId="3" fillId="0" borderId="0" xfId="0" applyFont="1" applyAlignment="1" applyProtection="1">
      <alignment horizontal="justify" vertical="top" wrapText="1"/>
      <protection hidden="1"/>
    </xf>
    <xf numFmtId="0" fontId="3" fillId="0" borderId="0" xfId="0" applyFont="1" applyAlignment="1" applyProtection="1">
      <alignment horizontal="justify" vertical="top"/>
      <protection hidden="1"/>
    </xf>
    <xf numFmtId="172" fontId="26" fillId="0" borderId="0" xfId="0" applyNumberFormat="1" applyFont="1" applyAlignment="1" applyProtection="1">
      <alignment horizontal="left" vertical="center"/>
      <protection hidden="1"/>
    </xf>
    <xf numFmtId="0" fontId="7" fillId="0" borderId="0" xfId="0" quotePrefix="1" applyFont="1" applyAlignment="1" applyProtection="1">
      <alignment vertical="center"/>
      <protection hidden="1"/>
    </xf>
    <xf numFmtId="0" fontId="4" fillId="0" borderId="0" xfId="0" applyFont="1" applyAlignment="1" applyProtection="1">
      <alignment vertical="center"/>
      <protection hidden="1"/>
    </xf>
    <xf numFmtId="0" fontId="76" fillId="7" borderId="3" xfId="38" applyFont="1" applyFill="1" applyBorder="1" applyAlignment="1" applyProtection="1">
      <alignment horizontal="justify" vertical="center"/>
      <protection hidden="1"/>
    </xf>
    <xf numFmtId="0" fontId="76" fillId="7" borderId="9" xfId="38" applyFont="1" applyFill="1" applyBorder="1" applyAlignment="1" applyProtection="1">
      <alignment horizontal="justify" vertical="center"/>
      <protection hidden="1"/>
    </xf>
    <xf numFmtId="0" fontId="30" fillId="0" borderId="33" xfId="38" applyFont="1" applyBorder="1" applyAlignment="1" applyProtection="1">
      <alignment horizontal="center" vertical="center"/>
      <protection hidden="1"/>
    </xf>
    <xf numFmtId="0" fontId="30" fillId="0" borderId="15" xfId="38" applyFont="1" applyBorder="1" applyAlignment="1" applyProtection="1">
      <alignment horizontal="center" vertical="center"/>
      <protection hidden="1"/>
    </xf>
    <xf numFmtId="0" fontId="30" fillId="0" borderId="34" xfId="38" applyFont="1" applyBorder="1" applyAlignment="1" applyProtection="1">
      <alignment horizontal="center" vertical="center"/>
      <protection hidden="1"/>
    </xf>
    <xf numFmtId="0" fontId="30" fillId="0" borderId="13" xfId="38" applyFont="1" applyBorder="1" applyAlignment="1" applyProtection="1">
      <alignment horizontal="center" vertical="center"/>
      <protection hidden="1"/>
    </xf>
    <xf numFmtId="0" fontId="30" fillId="0" borderId="0" xfId="38" applyFont="1" applyBorder="1" applyAlignment="1" applyProtection="1">
      <alignment horizontal="center" vertical="center"/>
      <protection hidden="1"/>
    </xf>
    <xf numFmtId="0" fontId="30" fillId="0" borderId="10" xfId="38" applyFont="1" applyBorder="1" applyAlignment="1" applyProtection="1">
      <alignment horizontal="center" vertical="center"/>
      <protection hidden="1"/>
    </xf>
    <xf numFmtId="0" fontId="30" fillId="0" borderId="14" xfId="38" applyFont="1" applyBorder="1" applyAlignment="1" applyProtection="1">
      <alignment horizontal="center" vertical="center"/>
      <protection hidden="1"/>
    </xf>
    <xf numFmtId="0" fontId="30" fillId="0" borderId="4" xfId="38" applyFont="1" applyBorder="1" applyAlignment="1" applyProtection="1">
      <alignment horizontal="center" vertical="center"/>
      <protection hidden="1"/>
    </xf>
    <xf numFmtId="0" fontId="30" fillId="0" borderId="11" xfId="38" applyFont="1" applyBorder="1" applyAlignment="1" applyProtection="1">
      <alignment horizontal="center" vertical="center"/>
      <protection hidden="1"/>
    </xf>
    <xf numFmtId="0" fontId="49" fillId="0" borderId="8" xfId="38" applyFont="1" applyBorder="1" applyAlignment="1" applyProtection="1">
      <alignment horizontal="center" vertical="center" textRotation="180"/>
      <protection hidden="1"/>
    </xf>
    <xf numFmtId="0" fontId="49" fillId="0" borderId="17" xfId="38" applyFont="1" applyBorder="1" applyAlignment="1" applyProtection="1">
      <alignment horizontal="center" vertical="center" textRotation="180"/>
      <protection hidden="1"/>
    </xf>
    <xf numFmtId="0" fontId="49" fillId="0" borderId="16" xfId="38" applyFont="1" applyBorder="1" applyAlignment="1" applyProtection="1">
      <alignment horizontal="center" vertical="center" textRotation="180"/>
      <protection hidden="1"/>
    </xf>
    <xf numFmtId="0" fontId="49" fillId="0" borderId="8" xfId="38" applyFont="1" applyBorder="1" applyAlignment="1" applyProtection="1">
      <alignment horizontal="center" vertical="center" textRotation="90"/>
      <protection hidden="1"/>
    </xf>
    <xf numFmtId="0" fontId="49" fillId="0" borderId="17" xfId="38" applyFont="1" applyBorder="1" applyAlignment="1" applyProtection="1">
      <alignment horizontal="center" vertical="center" textRotation="90"/>
      <protection hidden="1"/>
    </xf>
    <xf numFmtId="0" fontId="49" fillId="0" borderId="16" xfId="38" applyFont="1" applyBorder="1" applyAlignment="1" applyProtection="1">
      <alignment horizontal="center" vertical="center" textRotation="90"/>
      <protection hidden="1"/>
    </xf>
    <xf numFmtId="0" fontId="63" fillId="0" borderId="0" xfId="38" applyFont="1" applyBorder="1"/>
    <xf numFmtId="0" fontId="62" fillId="0" borderId="5" xfId="38" applyFont="1" applyBorder="1" applyAlignment="1" applyProtection="1">
      <alignment horizontal="justify" vertical="center"/>
      <protection hidden="1"/>
    </xf>
    <xf numFmtId="0" fontId="62" fillId="0" borderId="26" xfId="38" applyFont="1" applyBorder="1" applyAlignment="1" applyProtection="1">
      <alignment horizontal="justify" vertical="center"/>
      <protection hidden="1"/>
    </xf>
    <xf numFmtId="0" fontId="9" fillId="3" borderId="3" xfId="38" applyFont="1" applyFill="1" applyBorder="1" applyAlignment="1" applyProtection="1">
      <alignment horizontal="center" vertical="center"/>
      <protection hidden="1"/>
    </xf>
    <xf numFmtId="0" fontId="10" fillId="10" borderId="0" xfId="38" applyFont="1" applyFill="1" applyBorder="1" applyAlignment="1" applyProtection="1">
      <alignment horizontal="justify" vertical="top" wrapText="1"/>
      <protection hidden="1"/>
    </xf>
    <xf numFmtId="0" fontId="46" fillId="11" borderId="0" xfId="38" applyFont="1" applyFill="1" applyBorder="1" applyAlignment="1" applyProtection="1">
      <alignment horizontal="center" vertical="center"/>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10" borderId="4" xfId="0" applyFont="1" applyFill="1" applyBorder="1" applyAlignment="1" applyProtection="1">
      <alignment horizontal="justify" vertical="top" wrapText="1"/>
      <protection hidden="1"/>
    </xf>
    <xf numFmtId="0" fontId="7" fillId="11" borderId="3" xfId="0" applyFont="1" applyFill="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6"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10" fillId="10" borderId="0" xfId="0" applyFont="1" applyFill="1" applyAlignment="1" applyProtection="1">
      <alignment horizontal="justify" vertical="top" wrapText="1"/>
      <protection hidden="1"/>
    </xf>
    <xf numFmtId="0" fontId="9" fillId="11" borderId="0" xfId="0" applyFont="1" applyFill="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39"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9" fillId="0" borderId="0" xfId="39" applyFont="1" applyFill="1" applyBorder="1" applyAlignment="1" applyProtection="1">
      <alignment horizontal="left" vertical="center"/>
      <protection hidden="1"/>
    </xf>
    <xf numFmtId="0" fontId="7" fillId="11" borderId="0" xfId="28" applyFont="1" applyFill="1" applyAlignment="1" applyProtection="1">
      <alignment horizontal="center" vertical="center"/>
      <protection hidden="1"/>
    </xf>
    <xf numFmtId="0" fontId="7" fillId="0" borderId="0" xfId="28" applyFont="1" applyAlignment="1" applyProtection="1">
      <alignment horizontal="left" vertical="top" wrapText="1"/>
      <protection hidden="1"/>
    </xf>
    <xf numFmtId="0" fontId="7" fillId="0" borderId="0" xfId="28" applyFont="1" applyAlignment="1" applyProtection="1">
      <alignment horizontal="left" vertical="center" wrapText="1"/>
      <protection hidden="1"/>
    </xf>
    <xf numFmtId="0" fontId="4" fillId="0" borderId="0" xfId="28" applyFont="1" applyAlignment="1" applyProtection="1">
      <alignment horizontal="left" vertical="center" wrapText="1"/>
      <protection hidden="1"/>
    </xf>
    <xf numFmtId="0" fontId="4" fillId="0" borderId="21" xfId="28" applyFont="1" applyFill="1" applyBorder="1" applyAlignment="1" applyProtection="1">
      <alignment horizontal="center" vertical="center" wrapText="1"/>
      <protection hidden="1"/>
    </xf>
    <xf numFmtId="0" fontId="4" fillId="0" borderId="18" xfId="28" applyFont="1" applyFill="1" applyBorder="1" applyAlignment="1" applyProtection="1">
      <alignment horizontal="center" vertical="center" wrapText="1"/>
      <protection hidden="1"/>
    </xf>
    <xf numFmtId="0" fontId="7" fillId="0" borderId="12" xfId="28" applyFont="1" applyBorder="1" applyAlignment="1" applyProtection="1">
      <alignment horizontal="left" vertical="center" wrapText="1"/>
      <protection hidden="1"/>
    </xf>
    <xf numFmtId="0" fontId="7" fillId="0" borderId="9" xfId="28" applyFont="1" applyBorder="1" applyAlignment="1" applyProtection="1">
      <alignment horizontal="left" vertical="center" wrapText="1"/>
      <protection hidden="1"/>
    </xf>
    <xf numFmtId="0" fontId="52" fillId="0" borderId="0" xfId="0" applyFont="1" applyAlignment="1">
      <alignment horizontal="left" vertical="center"/>
    </xf>
    <xf numFmtId="0" fontId="67" fillId="0" borderId="0" xfId="28" applyFont="1" applyAlignment="1" applyProtection="1">
      <alignment horizontal="justify" vertical="top" wrapText="1"/>
      <protection hidden="1"/>
    </xf>
    <xf numFmtId="0" fontId="68" fillId="0" borderId="0" xfId="28" applyFont="1" applyFill="1" applyAlignment="1" applyProtection="1">
      <alignment horizontal="justify" vertical="top" wrapText="1"/>
      <protection hidden="1"/>
    </xf>
    <xf numFmtId="0" fontId="7" fillId="0" borderId="4" xfId="28" applyFont="1" applyBorder="1" applyAlignment="1" applyProtection="1">
      <alignment horizontal="left" vertical="top" wrapText="1"/>
      <protection hidden="1"/>
    </xf>
    <xf numFmtId="0" fontId="7" fillId="0" borderId="12" xfId="28" applyFont="1" applyFill="1" applyBorder="1" applyAlignment="1" applyProtection="1">
      <alignment horizontal="left" vertical="center" wrapText="1"/>
      <protection hidden="1"/>
    </xf>
    <xf numFmtId="0" fontId="7" fillId="0" borderId="3" xfId="28" applyFont="1" applyFill="1" applyBorder="1" applyAlignment="1" applyProtection="1">
      <alignment horizontal="left" vertical="center" wrapText="1"/>
      <protection hidden="1"/>
    </xf>
    <xf numFmtId="0" fontId="7" fillId="0" borderId="9" xfId="28" applyFont="1" applyFill="1" applyBorder="1" applyAlignment="1" applyProtection="1">
      <alignment horizontal="left" vertical="center" wrapText="1"/>
      <protection hidden="1"/>
    </xf>
    <xf numFmtId="0" fontId="4" fillId="0" borderId="0" xfId="28" applyFont="1" applyFill="1" applyAlignment="1" applyProtection="1">
      <alignment vertical="top" wrapText="1"/>
      <protection hidden="1"/>
    </xf>
    <xf numFmtId="0" fontId="4" fillId="0" borderId="0" xfId="28" applyFont="1" applyFill="1" applyAlignment="1" applyProtection="1">
      <alignment vertical="top"/>
      <protection hidden="1"/>
    </xf>
    <xf numFmtId="0" fontId="4" fillId="0" borderId="0" xfId="28" applyFont="1" applyFill="1" applyAlignment="1" applyProtection="1">
      <alignment horizontal="justify" vertical="top" wrapText="1"/>
      <protection hidden="1"/>
    </xf>
    <xf numFmtId="0" fontId="4" fillId="0" borderId="0" xfId="28" applyFont="1" applyAlignment="1" applyProtection="1">
      <alignment horizontal="center" vertical="top" wrapText="1"/>
      <protection hidden="1"/>
    </xf>
    <xf numFmtId="0" fontId="71" fillId="0" borderId="0" xfId="28" applyFont="1" applyAlignment="1" applyProtection="1">
      <alignment horizontal="center" vertical="top" wrapText="1"/>
      <protection hidden="1"/>
    </xf>
    <xf numFmtId="0" fontId="71" fillId="0" borderId="10" xfId="28" applyFont="1" applyBorder="1" applyAlignment="1" applyProtection="1">
      <alignment horizontal="center" vertical="top" wrapText="1"/>
      <protection hidden="1"/>
    </xf>
    <xf numFmtId="0" fontId="4" fillId="0" borderId="0" xfId="28" applyFont="1" applyAlignment="1" applyProtection="1">
      <alignment horizontal="left" vertical="top" wrapText="1"/>
      <protection hidden="1"/>
    </xf>
    <xf numFmtId="0" fontId="4" fillId="0" borderId="0" xfId="28" applyFont="1" applyAlignment="1" applyProtection="1">
      <alignment horizontal="justify" vertical="top" wrapText="1"/>
      <protection hidden="1"/>
    </xf>
    <xf numFmtId="0" fontId="7" fillId="0" borderId="0" xfId="28" applyFont="1" applyAlignment="1" applyProtection="1">
      <alignment vertical="top"/>
      <protection hidden="1"/>
    </xf>
    <xf numFmtId="0" fontId="4" fillId="0" borderId="0" xfId="28" applyFont="1" applyAlignment="1" applyProtection="1">
      <alignment vertical="top"/>
      <protection hidden="1"/>
    </xf>
    <xf numFmtId="0" fontId="4" fillId="0" borderId="6" xfId="28" applyFont="1" applyBorder="1" applyAlignment="1" applyProtection="1">
      <alignment horizontal="left" vertical="center" wrapText="1"/>
      <protection hidden="1"/>
    </xf>
    <xf numFmtId="0" fontId="4" fillId="0" borderId="6" xfId="28" applyFont="1" applyFill="1" applyBorder="1" applyAlignment="1" applyProtection="1">
      <alignment horizontal="left" vertical="center" wrapText="1"/>
      <protection hidden="1"/>
    </xf>
    <xf numFmtId="0" fontId="7" fillId="9" borderId="12" xfId="28" applyFont="1" applyFill="1" applyBorder="1" applyAlignment="1" applyProtection="1">
      <alignment horizontal="left" vertical="center" wrapText="1"/>
      <protection hidden="1"/>
    </xf>
    <xf numFmtId="0" fontId="7" fillId="9" borderId="9" xfId="28" applyFont="1" applyFill="1" applyBorder="1" applyAlignment="1" applyProtection="1">
      <alignment horizontal="left" vertical="center" wrapText="1"/>
      <protection hidden="1"/>
    </xf>
    <xf numFmtId="0" fontId="7" fillId="0" borderId="8" xfId="28" applyFont="1" applyBorder="1" applyAlignment="1" applyProtection="1">
      <alignment horizontal="center" vertical="center" wrapText="1"/>
      <protection hidden="1"/>
    </xf>
    <xf numFmtId="0" fontId="7" fillId="0" borderId="16" xfId="28" applyFont="1" applyBorder="1" applyAlignment="1" applyProtection="1">
      <alignment horizontal="center" vertical="center" wrapText="1"/>
      <protection hidden="1"/>
    </xf>
    <xf numFmtId="0" fontId="7" fillId="0" borderId="33" xfId="28" applyFont="1" applyBorder="1" applyAlignment="1" applyProtection="1">
      <alignment horizontal="center" vertical="center" wrapText="1"/>
      <protection hidden="1"/>
    </xf>
    <xf numFmtId="0" fontId="7" fillId="0" borderId="15" xfId="28" applyFont="1" applyBorder="1" applyAlignment="1" applyProtection="1">
      <alignment horizontal="center" vertical="center" wrapText="1"/>
      <protection hidden="1"/>
    </xf>
    <xf numFmtId="0" fontId="7" fillId="0" borderId="14" xfId="28" applyFont="1" applyBorder="1" applyAlignment="1" applyProtection="1">
      <alignment horizontal="center" vertical="center" wrapText="1"/>
      <protection hidden="1"/>
    </xf>
    <xf numFmtId="0" fontId="7" fillId="0" borderId="4" xfId="28" applyFont="1" applyBorder="1" applyAlignment="1" applyProtection="1">
      <alignment horizontal="center" vertical="center" wrapText="1"/>
      <protection hidden="1"/>
    </xf>
    <xf numFmtId="0" fontId="7" fillId="0" borderId="34" xfId="28" applyFont="1" applyBorder="1" applyAlignment="1" applyProtection="1">
      <alignment horizontal="center" vertical="center" wrapText="1"/>
      <protection hidden="1"/>
    </xf>
    <xf numFmtId="0" fontId="7" fillId="0" borderId="11" xfId="28" applyFont="1" applyBorder="1" applyAlignment="1" applyProtection="1">
      <alignment horizontal="center" vertical="center" wrapText="1"/>
      <protection hidden="1"/>
    </xf>
    <xf numFmtId="0" fontId="4" fillId="0" borderId="8" xfId="28" applyFont="1" applyBorder="1" applyAlignment="1" applyProtection="1">
      <alignment horizontal="center" vertical="center"/>
      <protection hidden="1"/>
    </xf>
    <xf numFmtId="0" fontId="4" fillId="0" borderId="17" xfId="28" applyFont="1" applyBorder="1" applyAlignment="1" applyProtection="1">
      <alignment horizontal="center" vertical="center"/>
      <protection hidden="1"/>
    </xf>
    <xf numFmtId="0" fontId="4" fillId="0" borderId="16" xfId="28" applyFont="1" applyBorder="1" applyAlignment="1" applyProtection="1">
      <alignment horizontal="center" vertical="center"/>
      <protection hidden="1"/>
    </xf>
    <xf numFmtId="0" fontId="4" fillId="0" borderId="33" xfId="28" applyFont="1" applyBorder="1" applyAlignment="1" applyProtection="1">
      <alignment horizontal="left" vertical="center" wrapText="1"/>
      <protection hidden="1"/>
    </xf>
    <xf numFmtId="0" fontId="4" fillId="0" borderId="34" xfId="28" applyFont="1" applyBorder="1" applyAlignment="1" applyProtection="1">
      <alignment horizontal="left" vertical="center" wrapText="1"/>
      <protection hidden="1"/>
    </xf>
    <xf numFmtId="0" fontId="4" fillId="0" borderId="13" xfId="28" applyFont="1" applyBorder="1" applyAlignment="1" applyProtection="1">
      <alignment horizontal="left" vertical="center" wrapText="1"/>
      <protection hidden="1"/>
    </xf>
    <xf numFmtId="0" fontId="4" fillId="0" borderId="10" xfId="28" applyFont="1" applyBorder="1" applyAlignment="1" applyProtection="1">
      <alignment horizontal="left" vertical="center" wrapText="1"/>
      <protection hidden="1"/>
    </xf>
    <xf numFmtId="0" fontId="4" fillId="0" borderId="14" xfId="28" applyFont="1" applyBorder="1" applyAlignment="1" applyProtection="1">
      <alignment horizontal="left" vertical="center" wrapText="1"/>
      <protection hidden="1"/>
    </xf>
    <xf numFmtId="0" fontId="4" fillId="0" borderId="11" xfId="28" applyFont="1" applyBorder="1" applyAlignment="1" applyProtection="1">
      <alignment horizontal="left" vertical="center" wrapText="1"/>
      <protection hidden="1"/>
    </xf>
    <xf numFmtId="0" fontId="4" fillId="8" borderId="45" xfId="28" applyFont="1" applyFill="1" applyBorder="1" applyAlignment="1" applyProtection="1">
      <alignment horizontal="left" vertical="center" wrapText="1"/>
      <protection locked="0"/>
    </xf>
    <xf numFmtId="0" fontId="4" fillId="8" borderId="29" xfId="28" applyFont="1" applyFill="1" applyBorder="1" applyAlignment="1" applyProtection="1">
      <alignment horizontal="left" vertical="center" wrapText="1"/>
      <protection locked="0"/>
    </xf>
    <xf numFmtId="0" fontId="4" fillId="8" borderId="52" xfId="28" applyFont="1" applyFill="1" applyBorder="1" applyAlignment="1" applyProtection="1">
      <alignment horizontal="left" vertical="center" wrapText="1"/>
      <protection locked="0"/>
    </xf>
    <xf numFmtId="0" fontId="4" fillId="8" borderId="53" xfId="28" applyFont="1" applyFill="1" applyBorder="1" applyAlignment="1" applyProtection="1">
      <alignment horizontal="left" vertical="center" wrapText="1"/>
      <protection locked="0"/>
    </xf>
    <xf numFmtId="0" fontId="4" fillId="8" borderId="41" xfId="28" applyFont="1" applyFill="1" applyBorder="1" applyAlignment="1" applyProtection="1">
      <alignment horizontal="left" vertical="center" wrapText="1"/>
      <protection locked="0"/>
    </xf>
    <xf numFmtId="0" fontId="4" fillId="8" borderId="30" xfId="28" applyFont="1" applyFill="1" applyBorder="1" applyAlignment="1" applyProtection="1">
      <alignment horizontal="left" vertical="center" wrapText="1"/>
      <protection locked="0"/>
    </xf>
    <xf numFmtId="0" fontId="7" fillId="0" borderId="6" xfId="28" applyFont="1" applyFill="1" applyBorder="1" applyAlignment="1" applyProtection="1">
      <alignment horizontal="center" vertical="center" wrapText="1"/>
      <protection hidden="1"/>
    </xf>
    <xf numFmtId="0" fontId="4" fillId="0" borderId="6" xfId="28" applyFont="1" applyFill="1" applyBorder="1" applyAlignment="1" applyProtection="1">
      <alignment vertical="center" wrapText="1"/>
      <protection hidden="1"/>
    </xf>
    <xf numFmtId="0" fontId="60" fillId="0" borderId="6" xfId="28" applyFont="1" applyFill="1" applyBorder="1" applyAlignment="1" applyProtection="1">
      <alignment horizontal="center" vertical="center" wrapText="1"/>
      <protection hidden="1"/>
    </xf>
    <xf numFmtId="0" fontId="4" fillId="2" borderId="6" xfId="28" applyFont="1" applyFill="1" applyBorder="1" applyAlignment="1" applyProtection="1">
      <alignment horizontal="left" vertical="center" wrapText="1"/>
      <protection locked="0"/>
    </xf>
    <xf numFmtId="0" fontId="7" fillId="0" borderId="0" xfId="28" applyFont="1" applyAlignment="1" applyProtection="1">
      <alignment vertical="center" wrapText="1"/>
      <protection hidden="1"/>
    </xf>
    <xf numFmtId="0" fontId="67" fillId="0" borderId="6" xfId="28" applyFont="1" applyFill="1" applyBorder="1" applyAlignment="1" applyProtection="1">
      <alignment horizontal="justify" vertical="top" wrapText="1"/>
      <protection hidden="1"/>
    </xf>
    <xf numFmtId="0" fontId="4" fillId="0" borderId="12" xfId="28" applyFont="1" applyBorder="1" applyAlignment="1" applyProtection="1">
      <alignment horizontal="center"/>
      <protection hidden="1"/>
    </xf>
    <xf numFmtId="0" fontId="4" fillId="0" borderId="3" xfId="28" applyFont="1" applyBorder="1" applyAlignment="1" applyProtection="1">
      <alignment horizontal="center"/>
      <protection hidden="1"/>
    </xf>
    <xf numFmtId="0" fontId="4" fillId="0" borderId="9" xfId="28" applyFont="1" applyBorder="1" applyAlignment="1" applyProtection="1">
      <alignment horizontal="center"/>
      <protection hidden="1"/>
    </xf>
    <xf numFmtId="0" fontId="69" fillId="0" borderId="12" xfId="28" applyFont="1" applyBorder="1" applyAlignment="1" applyProtection="1">
      <alignment horizontal="left" vertical="center" wrapText="1"/>
      <protection hidden="1"/>
    </xf>
    <xf numFmtId="0" fontId="69" fillId="0" borderId="3" xfId="28" applyFont="1" applyBorder="1" applyAlignment="1" applyProtection="1">
      <alignment horizontal="left" vertical="center" wrapText="1"/>
      <protection hidden="1"/>
    </xf>
    <xf numFmtId="0" fontId="69" fillId="0" borderId="9" xfId="28" applyFont="1" applyBorder="1" applyAlignment="1" applyProtection="1">
      <alignment horizontal="left" vertical="center" wrapText="1"/>
      <protection hidden="1"/>
    </xf>
    <xf numFmtId="0" fontId="7" fillId="0" borderId="6" xfId="28" applyFont="1" applyBorder="1" applyAlignment="1" applyProtection="1">
      <alignment horizontal="justify" vertical="top" wrapText="1"/>
      <protection hidden="1"/>
    </xf>
    <xf numFmtId="0" fontId="7" fillId="0" borderId="6" xfId="28" applyFont="1" applyBorder="1" applyAlignment="1" applyProtection="1">
      <alignment vertical="center" wrapText="1"/>
      <protection hidden="1"/>
    </xf>
    <xf numFmtId="0" fontId="4" fillId="0" borderId="6" xfId="28" applyFont="1" applyBorder="1" applyAlignment="1" applyProtection="1">
      <alignment horizontal="left" vertical="top" indent="5"/>
      <protection hidden="1"/>
    </xf>
    <xf numFmtId="0" fontId="4" fillId="0" borderId="6" xfId="28" applyFont="1" applyFill="1" applyBorder="1" applyAlignment="1" applyProtection="1">
      <alignment horizontal="left" vertical="top" wrapText="1"/>
      <protection hidden="1"/>
    </xf>
    <xf numFmtId="0" fontId="4" fillId="2" borderId="6" xfId="28" applyFont="1" applyFill="1" applyBorder="1" applyAlignment="1" applyProtection="1">
      <alignment vertical="center" wrapText="1"/>
      <protection locked="0"/>
    </xf>
    <xf numFmtId="0" fontId="69" fillId="0" borderId="12" xfId="28" applyFont="1" applyBorder="1" applyAlignment="1" applyProtection="1">
      <alignment horizontal="left" vertical="top" wrapText="1"/>
      <protection hidden="1"/>
    </xf>
    <xf numFmtId="0" fontId="69" fillId="0" borderId="3" xfId="28" applyFont="1" applyBorder="1" applyAlignment="1" applyProtection="1">
      <alignment horizontal="left" vertical="top" wrapText="1"/>
      <protection hidden="1"/>
    </xf>
    <xf numFmtId="0" fontId="4" fillId="8" borderId="12" xfId="28" applyFont="1" applyFill="1" applyBorder="1" applyAlignment="1" applyProtection="1">
      <alignment horizontal="left" vertical="top" wrapText="1"/>
      <protection locked="0" hidden="1"/>
    </xf>
    <xf numFmtId="0" fontId="4" fillId="8" borderId="3" xfId="28" applyFont="1" applyFill="1" applyBorder="1" applyAlignment="1" applyProtection="1">
      <alignment horizontal="left" vertical="top" wrapText="1"/>
      <protection locked="0" hidden="1"/>
    </xf>
    <xf numFmtId="0" fontId="4" fillId="8" borderId="9" xfId="28" applyFont="1" applyFill="1" applyBorder="1" applyAlignment="1" applyProtection="1">
      <alignment horizontal="left" vertical="top" wrapText="1"/>
      <protection locked="0" hidden="1"/>
    </xf>
    <xf numFmtId="0" fontId="4" fillId="0" borderId="13" xfId="0" applyFont="1" applyBorder="1" applyAlignment="1">
      <alignment horizontal="left" vertical="top" wrapText="1"/>
    </xf>
    <xf numFmtId="0" fontId="4" fillId="0" borderId="0" xfId="0" applyFont="1" applyBorder="1" applyAlignment="1">
      <alignment horizontal="left" vertical="top" wrapText="1"/>
    </xf>
    <xf numFmtId="0" fontId="4" fillId="0" borderId="10" xfId="0" applyFont="1" applyBorder="1" applyAlignment="1">
      <alignment horizontal="left" vertical="top" wrapText="1"/>
    </xf>
    <xf numFmtId="0" fontId="4" fillId="0" borderId="14" xfId="0" applyFont="1" applyBorder="1" applyAlignment="1">
      <alignment horizontal="left" vertical="top" wrapText="1"/>
    </xf>
    <xf numFmtId="0" fontId="4" fillId="0" borderId="4" xfId="0" applyFont="1" applyBorder="1" applyAlignment="1">
      <alignment horizontal="left" vertical="top" wrapText="1"/>
    </xf>
    <xf numFmtId="0" fontId="4" fillId="0" borderId="11" xfId="0" applyFont="1" applyBorder="1" applyAlignment="1">
      <alignment horizontal="left" vertical="top" wrapText="1"/>
    </xf>
    <xf numFmtId="0" fontId="4" fillId="0" borderId="6" xfId="0" applyFont="1" applyBorder="1" applyAlignment="1">
      <alignment horizontal="left" vertical="top" wrapText="1"/>
    </xf>
    <xf numFmtId="0" fontId="4" fillId="0" borderId="12" xfId="28" applyFont="1" applyBorder="1" applyAlignment="1" applyProtection="1">
      <alignment horizontal="left" vertical="top" wrapText="1"/>
      <protection hidden="1"/>
    </xf>
    <xf numFmtId="0" fontId="4" fillId="0" borderId="3" xfId="28" applyFont="1" applyBorder="1" applyAlignment="1" applyProtection="1">
      <alignment horizontal="left" vertical="top" wrapText="1"/>
      <protection hidden="1"/>
    </xf>
    <xf numFmtId="0" fontId="4" fillId="0" borderId="9" xfId="28" applyFont="1" applyBorder="1" applyAlignment="1" applyProtection="1">
      <alignment horizontal="left" vertical="top" wrapText="1"/>
      <protection hidden="1"/>
    </xf>
    <xf numFmtId="0" fontId="52" fillId="0" borderId="12" xfId="28" applyFont="1" applyBorder="1" applyAlignment="1" applyProtection="1">
      <alignment horizontal="left" vertical="top" wrapText="1"/>
      <protection hidden="1"/>
    </xf>
    <xf numFmtId="0" fontId="52" fillId="0" borderId="3" xfId="28" applyFont="1" applyBorder="1" applyAlignment="1" applyProtection="1">
      <alignment horizontal="left" vertical="top" wrapText="1"/>
      <protection hidden="1"/>
    </xf>
    <xf numFmtId="0" fontId="52" fillId="0" borderId="9" xfId="28" applyFont="1" applyBorder="1" applyAlignment="1" applyProtection="1">
      <alignment horizontal="left" vertical="top" wrapText="1"/>
      <protection hidden="1"/>
    </xf>
    <xf numFmtId="0" fontId="4" fillId="2" borderId="6" xfId="28" applyFont="1" applyFill="1" applyBorder="1" applyAlignment="1" applyProtection="1">
      <alignment horizontal="center" vertical="top" wrapText="1"/>
      <protection locked="0"/>
    </xf>
    <xf numFmtId="0" fontId="4" fillId="8" borderId="6" xfId="28" applyFont="1" applyFill="1" applyBorder="1" applyAlignment="1" applyProtection="1">
      <alignment horizontal="left" vertical="top" wrapText="1"/>
      <protection locked="0" hidden="1"/>
    </xf>
    <xf numFmtId="0" fontId="60" fillId="0" borderId="15" xfId="0" applyFont="1" applyBorder="1" applyAlignment="1">
      <alignment horizontal="left" vertical="top"/>
    </xf>
    <xf numFmtId="0" fontId="52" fillId="0" borderId="0" xfId="28" applyFont="1" applyAlignment="1" applyProtection="1">
      <alignment horizontal="justify" vertical="center"/>
      <protection hidden="1"/>
    </xf>
    <xf numFmtId="0" fontId="60" fillId="0" borderId="0" xfId="28" applyFont="1" applyFill="1" applyAlignment="1" applyProtection="1">
      <alignment horizontal="justify" vertical="top" wrapText="1"/>
      <protection hidden="1"/>
    </xf>
    <xf numFmtId="0" fontId="60" fillId="0" borderId="0" xfId="28" applyFont="1" applyFill="1" applyAlignment="1" applyProtection="1">
      <alignment horizontal="justify" vertical="top"/>
      <protection hidden="1"/>
    </xf>
    <xf numFmtId="0" fontId="7" fillId="0" borderId="3" xfId="28" applyFont="1" applyBorder="1" applyAlignment="1" applyProtection="1">
      <alignment horizontal="left" vertical="center" wrapText="1"/>
      <protection hidden="1"/>
    </xf>
    <xf numFmtId="0" fontId="7" fillId="0" borderId="21" xfId="28" applyFont="1" applyBorder="1" applyAlignment="1" applyProtection="1">
      <alignment horizontal="center" vertical="center" wrapText="1"/>
      <protection hidden="1"/>
    </xf>
    <xf numFmtId="0" fontId="7" fillId="0" borderId="18" xfId="28" applyFont="1" applyBorder="1" applyAlignment="1" applyProtection="1">
      <alignment horizontal="center" vertical="center" wrapText="1"/>
      <protection hidden="1"/>
    </xf>
    <xf numFmtId="0" fontId="7" fillId="0" borderId="47" xfId="28" applyFont="1" applyBorder="1" applyAlignment="1" applyProtection="1">
      <alignment horizontal="center" vertical="center" wrapText="1"/>
      <protection hidden="1"/>
    </xf>
    <xf numFmtId="0" fontId="7" fillId="0" borderId="43" xfId="28" applyFont="1" applyBorder="1" applyAlignment="1" applyProtection="1">
      <alignment horizontal="center" vertical="center" wrapText="1"/>
      <protection hidden="1"/>
    </xf>
    <xf numFmtId="0" fontId="7" fillId="0" borderId="48" xfId="28" applyFont="1" applyBorder="1" applyAlignment="1" applyProtection="1">
      <alignment horizontal="center" vertical="center" wrapText="1"/>
      <protection hidden="1"/>
    </xf>
    <xf numFmtId="0" fontId="7" fillId="0" borderId="22" xfId="28" applyFont="1" applyBorder="1" applyAlignment="1" applyProtection="1">
      <alignment horizontal="center" vertical="center" wrapText="1"/>
      <protection hidden="1"/>
    </xf>
    <xf numFmtId="0" fontId="7" fillId="0" borderId="23" xfId="28" applyFont="1" applyBorder="1" applyAlignment="1" applyProtection="1">
      <alignment horizontal="center" vertical="center" wrapText="1"/>
      <protection hidden="1"/>
    </xf>
    <xf numFmtId="0" fontId="4" fillId="0" borderId="12" xfId="28" applyFont="1" applyBorder="1" applyAlignment="1" applyProtection="1">
      <alignment horizontal="left" vertical="center" wrapText="1"/>
      <protection hidden="1"/>
    </xf>
    <xf numFmtId="0" fontId="4" fillId="0" borderId="9" xfId="28" applyFont="1" applyBorder="1" applyAlignment="1" applyProtection="1">
      <alignment horizontal="left" vertical="center" wrapText="1"/>
      <protection hidden="1"/>
    </xf>
    <xf numFmtId="0" fontId="4" fillId="2" borderId="22" xfId="28" applyFont="1" applyFill="1" applyBorder="1" applyAlignment="1" applyProtection="1">
      <alignment horizontal="left" vertical="center" wrapText="1"/>
      <protection locked="0"/>
    </xf>
    <xf numFmtId="0" fontId="4" fillId="2" borderId="23" xfId="28" applyFont="1" applyFill="1" applyBorder="1" applyAlignment="1" applyProtection="1">
      <alignment horizontal="left" vertical="center" wrapText="1"/>
      <protection locked="0"/>
    </xf>
    <xf numFmtId="0" fontId="4" fillId="2" borderId="12" xfId="28" applyFont="1" applyFill="1" applyBorder="1" applyAlignment="1" applyProtection="1">
      <alignment horizontal="center" vertical="top" wrapText="1"/>
    </xf>
    <xf numFmtId="0" fontId="4" fillId="2" borderId="9" xfId="28" applyFont="1" applyFill="1" applyBorder="1" applyAlignment="1" applyProtection="1">
      <alignment horizontal="center" vertical="top" wrapText="1"/>
    </xf>
    <xf numFmtId="0" fontId="7" fillId="0" borderId="0" xfId="28" applyFont="1" applyAlignment="1" applyProtection="1">
      <alignment vertical="top" wrapText="1"/>
      <protection hidden="1"/>
    </xf>
    <xf numFmtId="0" fontId="4" fillId="0" borderId="32" xfId="28" applyFont="1" applyFill="1" applyBorder="1" applyAlignment="1" applyProtection="1">
      <alignment horizontal="left" vertical="center" wrapText="1"/>
      <protection hidden="1"/>
    </xf>
    <xf numFmtId="0" fontId="4" fillId="0" borderId="46" xfId="28" applyFont="1" applyFill="1" applyBorder="1" applyAlignment="1" applyProtection="1">
      <alignment horizontal="left" vertical="center" wrapText="1"/>
      <protection hidden="1"/>
    </xf>
    <xf numFmtId="0" fontId="60" fillId="0" borderId="0" xfId="28" applyFont="1" applyAlignment="1" applyProtection="1">
      <alignment horizontal="justify" vertical="top" wrapText="1"/>
      <protection hidden="1"/>
    </xf>
    <xf numFmtId="0" fontId="52" fillId="0" borderId="0" xfId="28" applyFont="1" applyAlignment="1" applyProtection="1">
      <alignment horizontal="justify" vertical="top" wrapText="1"/>
      <protection hidden="1"/>
    </xf>
    <xf numFmtId="0" fontId="52" fillId="0" borderId="0" xfId="28" applyFont="1" applyAlignment="1" applyProtection="1">
      <alignment horizontal="left" vertical="top" wrapText="1"/>
      <protection hidden="1"/>
    </xf>
    <xf numFmtId="0" fontId="4" fillId="0" borderId="0" xfId="28" applyFont="1" applyBorder="1" applyAlignment="1" applyProtection="1">
      <alignment horizontal="justify" vertical="top" wrapText="1"/>
      <protection hidden="1"/>
    </xf>
    <xf numFmtId="0" fontId="4" fillId="0" borderId="12" xfId="28" applyFont="1" applyBorder="1" applyAlignment="1" applyProtection="1">
      <alignment horizontal="left" vertical="top"/>
      <protection hidden="1"/>
    </xf>
    <xf numFmtId="0" fontId="4" fillId="0" borderId="3" xfId="28" applyFont="1" applyBorder="1" applyAlignment="1" applyProtection="1">
      <alignment horizontal="left" vertical="top"/>
      <protection hidden="1"/>
    </xf>
    <xf numFmtId="0" fontId="4" fillId="0" borderId="9" xfId="28" applyFont="1" applyBorder="1" applyAlignment="1" applyProtection="1">
      <alignment horizontal="left" vertical="top"/>
      <protection hidden="1"/>
    </xf>
    <xf numFmtId="0" fontId="4" fillId="0" borderId="3" xfId="28" applyFont="1" applyBorder="1" applyAlignment="1" applyProtection="1">
      <alignment horizontal="left" vertical="center" wrapText="1"/>
      <protection hidden="1"/>
    </xf>
    <xf numFmtId="0" fontId="4" fillId="0" borderId="21" xfId="28" applyFont="1" applyFill="1" applyBorder="1" applyAlignment="1" applyProtection="1">
      <alignment horizontal="left" vertical="center" wrapText="1"/>
      <protection hidden="1"/>
    </xf>
    <xf numFmtId="0" fontId="4" fillId="0" borderId="18" xfId="28" applyFont="1" applyFill="1" applyBorder="1" applyAlignment="1" applyProtection="1">
      <alignment horizontal="left" vertical="center" wrapText="1"/>
      <protection hidden="1"/>
    </xf>
    <xf numFmtId="0" fontId="4" fillId="0" borderId="12" xfId="28" applyFont="1" applyFill="1" applyBorder="1" applyAlignment="1" applyProtection="1">
      <alignment horizontal="left" vertical="center" wrapText="1"/>
      <protection hidden="1"/>
    </xf>
    <xf numFmtId="0" fontId="4" fillId="0" borderId="9" xfId="28" applyFont="1" applyFill="1" applyBorder="1" applyAlignment="1" applyProtection="1">
      <alignment horizontal="left" vertical="center" wrapText="1"/>
      <protection hidden="1"/>
    </xf>
    <xf numFmtId="0" fontId="4" fillId="2" borderId="37" xfId="28" applyFont="1" applyFill="1" applyBorder="1" applyAlignment="1" applyProtection="1">
      <alignment horizontal="left" vertical="center" wrapText="1"/>
      <protection locked="0"/>
    </xf>
    <xf numFmtId="0" fontId="4" fillId="2" borderId="38" xfId="28" applyFont="1" applyFill="1" applyBorder="1" applyAlignment="1" applyProtection="1">
      <alignment horizontal="left" vertical="center" wrapText="1"/>
      <protection locked="0"/>
    </xf>
    <xf numFmtId="0" fontId="4" fillId="0" borderId="39" xfId="28" applyFont="1" applyFill="1" applyBorder="1" applyAlignment="1" applyProtection="1">
      <alignment horizontal="left" vertical="center" wrapText="1"/>
      <protection hidden="1"/>
    </xf>
    <xf numFmtId="0" fontId="4" fillId="0" borderId="40" xfId="28" applyFont="1" applyFill="1" applyBorder="1" applyAlignment="1" applyProtection="1">
      <alignment horizontal="left" vertical="center" wrapText="1"/>
      <protection hidden="1"/>
    </xf>
    <xf numFmtId="0" fontId="4" fillId="2" borderId="35" xfId="28" applyFont="1" applyFill="1" applyBorder="1" applyAlignment="1" applyProtection="1">
      <alignment horizontal="left" vertical="center" wrapText="1"/>
      <protection locked="0"/>
    </xf>
    <xf numFmtId="0" fontId="4" fillId="2" borderId="36" xfId="28" applyFont="1" applyFill="1" applyBorder="1" applyAlignment="1" applyProtection="1">
      <alignment horizontal="left" vertical="center" wrapText="1"/>
      <protection locked="0"/>
    </xf>
    <xf numFmtId="0" fontId="52" fillId="0" borderId="4" xfId="28" applyFont="1" applyFill="1" applyBorder="1" applyAlignment="1" applyProtection="1">
      <alignment horizontal="left" vertical="top" wrapText="1"/>
      <protection hidden="1"/>
    </xf>
    <xf numFmtId="0" fontId="52" fillId="0" borderId="3" xfId="28" applyFont="1" applyFill="1" applyBorder="1" applyAlignment="1" applyProtection="1">
      <alignment horizontal="left" vertical="top" wrapText="1"/>
      <protection hidden="1"/>
    </xf>
    <xf numFmtId="0" fontId="52" fillId="0" borderId="9" xfId="28" applyFont="1" applyFill="1" applyBorder="1" applyAlignment="1" applyProtection="1">
      <alignment horizontal="left" vertical="top" wrapText="1"/>
      <protection hidden="1"/>
    </xf>
    <xf numFmtId="0" fontId="4" fillId="8" borderId="32" xfId="28" applyFont="1" applyFill="1" applyBorder="1" applyAlignment="1" applyProtection="1">
      <alignment horizontal="left" vertical="center" wrapText="1"/>
      <protection locked="0"/>
    </xf>
    <xf numFmtId="0" fontId="4" fillId="8" borderId="46" xfId="28" applyFont="1" applyFill="1" applyBorder="1" applyAlignment="1" applyProtection="1">
      <alignment horizontal="left" vertical="center" wrapText="1"/>
      <protection locked="0"/>
    </xf>
    <xf numFmtId="0" fontId="4" fillId="0" borderId="32" xfId="28" applyFont="1" applyBorder="1" applyAlignment="1" applyProtection="1">
      <alignment horizontal="justify" vertical="top" wrapText="1"/>
      <protection hidden="1"/>
    </xf>
    <xf numFmtId="0" fontId="4" fillId="0" borderId="51" xfId="28" applyFont="1" applyBorder="1" applyAlignment="1" applyProtection="1">
      <alignment horizontal="justify" vertical="top" wrapText="1"/>
      <protection hidden="1"/>
    </xf>
    <xf numFmtId="0" fontId="4" fillId="2" borderId="42" xfId="28" applyFont="1" applyFill="1" applyBorder="1" applyAlignment="1" applyProtection="1">
      <alignment horizontal="left" vertical="center" wrapText="1"/>
      <protection locked="0"/>
    </xf>
    <xf numFmtId="0" fontId="52" fillId="0" borderId="15" xfId="28" applyFont="1" applyFill="1" applyBorder="1" applyAlignment="1" applyProtection="1">
      <alignment horizontal="left" vertical="top" wrapText="1"/>
      <protection hidden="1"/>
    </xf>
    <xf numFmtId="0" fontId="52" fillId="0" borderId="0" xfId="28" applyFont="1" applyFill="1" applyBorder="1" applyAlignment="1" applyProtection="1">
      <alignment horizontal="left" vertical="top" wrapText="1"/>
      <protection hidden="1"/>
    </xf>
    <xf numFmtId="0" fontId="52" fillId="0" borderId="10" xfId="28" applyFont="1" applyFill="1" applyBorder="1" applyAlignment="1" applyProtection="1">
      <alignment horizontal="left" vertical="top" wrapText="1"/>
      <protection hidden="1"/>
    </xf>
    <xf numFmtId="0" fontId="7" fillId="0" borderId="6" xfId="28" applyFont="1" applyBorder="1" applyAlignment="1" applyProtection="1">
      <alignment horizontal="left" vertical="center" wrapText="1"/>
      <protection hidden="1"/>
    </xf>
    <xf numFmtId="0" fontId="4" fillId="0" borderId="35" xfId="28" applyFont="1" applyFill="1" applyBorder="1" applyAlignment="1" applyProtection="1">
      <alignment horizontal="center" vertical="center" wrapText="1"/>
      <protection hidden="1"/>
    </xf>
    <xf numFmtId="0" fontId="4" fillId="0" borderId="36" xfId="28" applyFont="1" applyFill="1" applyBorder="1" applyAlignment="1" applyProtection="1">
      <alignment horizontal="center" vertical="center" wrapText="1"/>
      <protection hidden="1"/>
    </xf>
    <xf numFmtId="0" fontId="4" fillId="2" borderId="22" xfId="28" applyFont="1" applyFill="1" applyBorder="1" applyAlignment="1" applyProtection="1">
      <alignment horizontal="center" vertical="center" wrapText="1"/>
      <protection locked="0"/>
    </xf>
    <xf numFmtId="0" fontId="4" fillId="2" borderId="23" xfId="28" applyFont="1" applyFill="1" applyBorder="1" applyAlignment="1" applyProtection="1">
      <alignment horizontal="center" vertical="center" wrapText="1"/>
      <protection locked="0"/>
    </xf>
    <xf numFmtId="0" fontId="4" fillId="0" borderId="17" xfId="28" applyFont="1" applyBorder="1" applyAlignment="1" applyProtection="1">
      <alignment horizontal="left" vertical="center" wrapText="1"/>
      <protection hidden="1"/>
    </xf>
    <xf numFmtId="0" fontId="4" fillId="0" borderId="49" xfId="28" applyFont="1" applyFill="1" applyBorder="1" applyAlignment="1" applyProtection="1">
      <alignment horizontal="left" vertical="center" wrapText="1"/>
      <protection hidden="1"/>
    </xf>
    <xf numFmtId="0" fontId="4" fillId="0" borderId="50" xfId="28" applyFont="1" applyFill="1" applyBorder="1" applyAlignment="1" applyProtection="1">
      <alignment horizontal="left" vertical="center" wrapText="1"/>
      <protection hidden="1"/>
    </xf>
    <xf numFmtId="0" fontId="4" fillId="2" borderId="12" xfId="28" applyFont="1" applyFill="1" applyBorder="1" applyAlignment="1" applyProtection="1">
      <alignment horizontal="right" vertical="center" wrapText="1"/>
      <protection locked="0"/>
    </xf>
    <xf numFmtId="0" fontId="4" fillId="2" borderId="3" xfId="28" applyFont="1" applyFill="1" applyBorder="1" applyAlignment="1" applyProtection="1">
      <alignment horizontal="right" vertical="center" wrapText="1"/>
      <protection locked="0"/>
    </xf>
    <xf numFmtId="0" fontId="4" fillId="2" borderId="9" xfId="28" applyFont="1" applyFill="1" applyBorder="1" applyAlignment="1" applyProtection="1">
      <alignment horizontal="right" vertical="center" wrapText="1"/>
      <protection locked="0"/>
    </xf>
    <xf numFmtId="0" fontId="7" fillId="0" borderId="24" xfId="28" applyFont="1" applyFill="1" applyBorder="1" applyAlignment="1" applyProtection="1">
      <alignment horizontal="center" vertical="center" wrapText="1"/>
      <protection hidden="1"/>
    </xf>
    <xf numFmtId="0" fontId="7" fillId="0" borderId="25" xfId="28" applyFont="1" applyFill="1" applyBorder="1" applyAlignment="1" applyProtection="1">
      <alignment horizontal="center" vertical="center" wrapText="1"/>
      <protection hidden="1"/>
    </xf>
    <xf numFmtId="0" fontId="7" fillId="0" borderId="4" xfId="28" applyFont="1" applyBorder="1" applyAlignment="1" applyProtection="1">
      <alignment horizontal="left" vertical="center" wrapText="1"/>
      <protection hidden="1"/>
    </xf>
    <xf numFmtId="0" fontId="4" fillId="0" borderId="8" xfId="28" applyFont="1" applyBorder="1" applyAlignment="1" applyProtection="1">
      <alignment horizontal="left" vertical="center" wrapText="1"/>
      <protection hidden="1"/>
    </xf>
    <xf numFmtId="0" fontId="52" fillId="0" borderId="12" xfId="28" applyFont="1" applyFill="1" applyBorder="1" applyAlignment="1" applyProtection="1">
      <alignment horizontal="left" vertical="top" wrapText="1"/>
      <protection hidden="1"/>
    </xf>
    <xf numFmtId="0" fontId="7" fillId="0" borderId="32" xfId="28" applyFont="1" applyFill="1" applyBorder="1" applyAlignment="1" applyProtection="1">
      <alignment horizontal="center" vertical="center" wrapText="1"/>
      <protection hidden="1"/>
    </xf>
    <xf numFmtId="0" fontId="7" fillId="0" borderId="46" xfId="28" applyFont="1" applyFill="1" applyBorder="1" applyAlignment="1" applyProtection="1">
      <alignment horizontal="center" vertical="center" wrapText="1"/>
      <protection hidden="1"/>
    </xf>
    <xf numFmtId="0" fontId="4" fillId="0" borderId="12" xfId="28" applyFont="1" applyBorder="1" applyAlignment="1" applyProtection="1">
      <alignment horizontal="justify" vertical="center" wrapText="1"/>
      <protection hidden="1"/>
    </xf>
    <xf numFmtId="0" fontId="4" fillId="0" borderId="9" xfId="28" applyFont="1" applyBorder="1" applyAlignment="1" applyProtection="1">
      <alignment horizontal="justify" vertical="center" wrapText="1"/>
      <protection hidden="1"/>
    </xf>
    <xf numFmtId="0" fontId="4" fillId="2" borderId="12" xfId="28" applyFont="1" applyFill="1" applyBorder="1" applyAlignment="1" applyProtection="1">
      <alignment horizontal="left" vertical="center" wrapText="1"/>
      <protection locked="0"/>
    </xf>
    <xf numFmtId="0" fontId="4" fillId="2" borderId="9" xfId="28" applyFont="1" applyFill="1" applyBorder="1" applyAlignment="1" applyProtection="1">
      <alignment horizontal="left" vertical="center" wrapText="1"/>
      <protection locked="0"/>
    </xf>
    <xf numFmtId="0" fontId="4" fillId="0" borderId="22" xfId="28" applyFont="1" applyBorder="1" applyAlignment="1" applyProtection="1">
      <alignment horizontal="left" vertical="center" wrapText="1"/>
      <protection hidden="1"/>
    </xf>
    <xf numFmtId="0" fontId="4" fillId="0" borderId="23" xfId="28" applyFont="1" applyBorder="1" applyAlignment="1" applyProtection="1">
      <alignment horizontal="left" vertical="center" wrapText="1"/>
      <protection hidden="1"/>
    </xf>
    <xf numFmtId="0" fontId="4" fillId="2" borderId="21" xfId="28" applyFont="1" applyFill="1" applyBorder="1" applyAlignment="1" applyProtection="1">
      <alignment horizontal="left" vertical="center" wrapText="1"/>
      <protection locked="0"/>
    </xf>
    <xf numFmtId="0" fontId="4" fillId="2" borderId="18" xfId="28" applyFont="1" applyFill="1" applyBorder="1" applyAlignment="1" applyProtection="1">
      <alignment horizontal="left" vertical="center" wrapText="1"/>
      <protection locked="0"/>
    </xf>
    <xf numFmtId="172" fontId="7" fillId="0" borderId="0" xfId="28" applyNumberFormat="1" applyFont="1" applyAlignment="1" applyProtection="1">
      <alignment horizontal="left" vertical="center"/>
      <protection hidden="1"/>
    </xf>
    <xf numFmtId="0" fontId="7" fillId="0" borderId="0" xfId="28" applyFont="1" applyAlignment="1" applyProtection="1">
      <alignment horizontal="left" vertical="center"/>
      <protection hidden="1"/>
    </xf>
    <xf numFmtId="0" fontId="4" fillId="0" borderId="15" xfId="28" applyFont="1" applyBorder="1" applyAlignment="1" applyProtection="1">
      <alignment horizontal="left" vertical="top" wrapText="1"/>
      <protection hidden="1"/>
    </xf>
    <xf numFmtId="0" fontId="4" fillId="0" borderId="34" xfId="28" applyFont="1" applyBorder="1" applyAlignment="1" applyProtection="1">
      <alignment horizontal="left" vertical="top" wrapText="1"/>
      <protection hidden="1"/>
    </xf>
    <xf numFmtId="0" fontId="4" fillId="8" borderId="6" xfId="28" applyFont="1" applyFill="1" applyBorder="1" applyAlignment="1" applyProtection="1">
      <alignment horizontal="center" vertical="top" wrapText="1"/>
      <protection locked="0" hidden="1"/>
    </xf>
    <xf numFmtId="0" fontId="4" fillId="2" borderId="6" xfId="28" applyFont="1" applyFill="1" applyBorder="1" applyAlignment="1" applyProtection="1">
      <alignment horizontal="center" vertical="top"/>
      <protection locked="0"/>
    </xf>
    <xf numFmtId="0" fontId="9" fillId="0" borderId="6" xfId="28" applyFont="1" applyBorder="1" applyAlignment="1" applyProtection="1">
      <alignment horizontal="center" vertical="center" wrapText="1"/>
      <protection hidden="1"/>
    </xf>
    <xf numFmtId="0" fontId="52" fillId="2" borderId="44" xfId="28" applyFont="1" applyFill="1" applyBorder="1" applyAlignment="1" applyProtection="1">
      <alignment horizontal="left" vertical="center" wrapText="1"/>
      <protection locked="0"/>
    </xf>
    <xf numFmtId="0" fontId="52" fillId="2" borderId="5" xfId="28" applyFont="1" applyFill="1" applyBorder="1" applyAlignment="1" applyProtection="1">
      <alignment horizontal="left" vertical="center" wrapText="1"/>
      <protection locked="0"/>
    </xf>
    <xf numFmtId="0" fontId="52" fillId="2" borderId="45" xfId="28" applyFont="1" applyFill="1" applyBorder="1" applyAlignment="1" applyProtection="1">
      <alignment horizontal="left" vertical="center" wrapText="1"/>
      <protection locked="0"/>
    </xf>
    <xf numFmtId="0" fontId="52" fillId="2" borderId="29" xfId="28" applyFont="1" applyFill="1" applyBorder="1" applyAlignment="1" applyProtection="1">
      <alignment horizontal="left" vertical="center" wrapText="1"/>
      <protection locked="0"/>
    </xf>
    <xf numFmtId="0" fontId="52" fillId="0" borderId="0" xfId="28" applyFont="1" applyAlignment="1" applyProtection="1">
      <alignment horizontal="justify" vertical="top"/>
      <protection hidden="1"/>
    </xf>
    <xf numFmtId="0" fontId="4" fillId="0" borderId="0" xfId="28" applyFont="1" applyBorder="1" applyAlignment="1" applyProtection="1">
      <alignment horizontal="left" vertical="top"/>
      <protection hidden="1"/>
    </xf>
    <xf numFmtId="0" fontId="7" fillId="0" borderId="0" xfId="28" applyFont="1" applyBorder="1" applyAlignment="1" applyProtection="1">
      <alignment horizontal="center" vertical="top" wrapText="1"/>
      <protection hidden="1"/>
    </xf>
    <xf numFmtId="0" fontId="4" fillId="0" borderId="0" xfId="28" applyFont="1" applyAlignment="1" applyProtection="1">
      <alignment horizontal="left"/>
      <protection hidden="1"/>
    </xf>
    <xf numFmtId="0" fontId="52" fillId="0" borderId="0" xfId="28" applyFont="1" applyAlignment="1" applyProtection="1">
      <alignment horizontal="left" vertical="top"/>
      <protection hidden="1"/>
    </xf>
    <xf numFmtId="0" fontId="52" fillId="0" borderId="15" xfId="28" applyFont="1" applyBorder="1" applyAlignment="1" applyProtection="1">
      <alignment horizontal="left" vertical="top" wrapText="1"/>
      <protection hidden="1"/>
    </xf>
    <xf numFmtId="0" fontId="67" fillId="0" borderId="12" xfId="28" applyFont="1" applyFill="1" applyBorder="1" applyAlignment="1" applyProtection="1">
      <alignment horizontal="left" vertical="top" wrapText="1"/>
      <protection hidden="1"/>
    </xf>
    <xf numFmtId="0" fontId="67" fillId="0" borderId="3" xfId="28" applyFont="1" applyFill="1" applyBorder="1" applyAlignment="1" applyProtection="1">
      <alignment horizontal="left" vertical="top" wrapText="1"/>
      <protection hidden="1"/>
    </xf>
    <xf numFmtId="0" fontId="67" fillId="0" borderId="9" xfId="28" applyFont="1" applyFill="1" applyBorder="1" applyAlignment="1" applyProtection="1">
      <alignment horizontal="left" vertical="top" wrapText="1"/>
      <protection hidden="1"/>
    </xf>
    <xf numFmtId="0" fontId="4" fillId="2" borderId="14" xfId="28" applyFont="1" applyFill="1" applyBorder="1" applyAlignment="1" applyProtection="1">
      <alignment horizontal="left" vertical="top" wrapText="1"/>
      <protection hidden="1"/>
    </xf>
    <xf numFmtId="0" fontId="4" fillId="2" borderId="11" xfId="28" applyFont="1" applyFill="1" applyBorder="1" applyAlignment="1" applyProtection="1">
      <alignment horizontal="left" vertical="top" wrapText="1"/>
      <protection hidden="1"/>
    </xf>
    <xf numFmtId="0" fontId="4" fillId="2" borderId="13" xfId="28" applyFont="1" applyFill="1" applyBorder="1" applyAlignment="1" applyProtection="1">
      <alignment horizontal="left" vertical="top" wrapText="1"/>
      <protection hidden="1"/>
    </xf>
    <xf numFmtId="0" fontId="4" fillId="2" borderId="10" xfId="28" applyFont="1" applyFill="1" applyBorder="1" applyAlignment="1" applyProtection="1">
      <alignment horizontal="left" vertical="top" wrapText="1"/>
      <protection hidden="1"/>
    </xf>
    <xf numFmtId="0" fontId="4" fillId="0" borderId="12" xfId="28" applyFont="1" applyFill="1" applyBorder="1" applyAlignment="1" applyProtection="1">
      <alignment horizontal="center"/>
      <protection hidden="1"/>
    </xf>
    <xf numFmtId="0" fontId="4" fillId="0" borderId="3" xfId="28" applyFont="1" applyFill="1" applyBorder="1" applyAlignment="1" applyProtection="1">
      <alignment horizontal="center"/>
      <protection hidden="1"/>
    </xf>
    <xf numFmtId="0" fontId="4" fillId="0" borderId="9" xfId="28" applyFont="1" applyFill="1" applyBorder="1" applyAlignment="1" applyProtection="1">
      <alignment horizontal="center"/>
      <protection hidden="1"/>
    </xf>
    <xf numFmtId="0" fontId="4" fillId="0" borderId="12" xfId="28" applyFont="1" applyFill="1" applyBorder="1" applyAlignment="1" applyProtection="1">
      <alignment horizontal="center" vertical="center" wrapText="1"/>
      <protection hidden="1"/>
    </xf>
    <xf numFmtId="0" fontId="4" fillId="0" borderId="3" xfId="28" applyFont="1" applyFill="1" applyBorder="1" applyAlignment="1" applyProtection="1">
      <alignment horizontal="center" vertical="center" wrapText="1"/>
      <protection hidden="1"/>
    </xf>
    <xf numFmtId="0" fontId="4" fillId="0" borderId="9" xfId="28" applyFont="1" applyFill="1" applyBorder="1" applyAlignment="1" applyProtection="1">
      <alignment horizontal="center" vertical="center" wrapText="1"/>
      <protection hidden="1"/>
    </xf>
    <xf numFmtId="0" fontId="4" fillId="0" borderId="8" xfId="28" applyFont="1" applyBorder="1" applyAlignment="1" applyProtection="1">
      <alignment horizontal="center" vertical="top"/>
      <protection hidden="1"/>
    </xf>
    <xf numFmtId="0" fontId="4" fillId="0" borderId="17" xfId="28" applyFont="1" applyBorder="1" applyAlignment="1" applyProtection="1">
      <alignment horizontal="center" vertical="top"/>
      <protection hidden="1"/>
    </xf>
    <xf numFmtId="0" fontId="4" fillId="0" borderId="16" xfId="28" applyFont="1" applyBorder="1" applyAlignment="1" applyProtection="1">
      <alignment horizontal="center" vertical="top"/>
      <protection hidden="1"/>
    </xf>
    <xf numFmtId="0" fontId="4" fillId="0" borderId="3" xfId="28" applyFont="1" applyFill="1" applyBorder="1" applyAlignment="1" applyProtection="1">
      <alignment horizontal="center" vertical="top" wrapText="1"/>
    </xf>
    <xf numFmtId="0" fontId="4" fillId="0" borderId="9" xfId="28" applyFont="1" applyFill="1" applyBorder="1" applyAlignment="1" applyProtection="1">
      <alignment horizontal="center" vertical="top" wrapText="1"/>
    </xf>
    <xf numFmtId="0" fontId="4" fillId="0" borderId="12" xfId="28" applyFont="1" applyFill="1" applyBorder="1" applyAlignment="1" applyProtection="1">
      <alignment horizontal="center" vertical="top" wrapText="1"/>
    </xf>
    <xf numFmtId="0" fontId="4" fillId="0" borderId="12" xfId="28" applyFont="1" applyBorder="1" applyAlignment="1" applyProtection="1">
      <alignment horizontal="center" vertical="top"/>
      <protection hidden="1"/>
    </xf>
    <xf numFmtId="0" fontId="4" fillId="0" borderId="3" xfId="28" applyFont="1" applyBorder="1" applyAlignment="1" applyProtection="1">
      <alignment horizontal="center" vertical="top"/>
      <protection hidden="1"/>
    </xf>
    <xf numFmtId="0" fontId="4" fillId="0" borderId="9" xfId="28" applyFont="1" applyBorder="1" applyAlignment="1" applyProtection="1">
      <alignment horizontal="center" vertical="top"/>
      <protection hidden="1"/>
    </xf>
    <xf numFmtId="0" fontId="7" fillId="2" borderId="13" xfId="28" applyFont="1" applyFill="1" applyBorder="1" applyAlignment="1" applyProtection="1">
      <alignment horizontal="left" vertical="center" wrapText="1"/>
      <protection hidden="1"/>
    </xf>
    <xf numFmtId="0" fontId="7" fillId="2" borderId="10" xfId="28" applyFont="1" applyFill="1" applyBorder="1" applyAlignment="1" applyProtection="1">
      <alignment horizontal="left" vertical="center" wrapText="1"/>
      <protection hidden="1"/>
    </xf>
    <xf numFmtId="0" fontId="60" fillId="0" borderId="12" xfId="28" applyFont="1" applyBorder="1" applyAlignment="1" applyProtection="1">
      <alignment horizontal="left" vertical="top" wrapText="1"/>
      <protection hidden="1"/>
    </xf>
    <xf numFmtId="0" fontId="60" fillId="0" borderId="3" xfId="28" applyFont="1" applyBorder="1" applyAlignment="1" applyProtection="1">
      <alignment horizontal="left" vertical="top" wrapText="1"/>
      <protection hidden="1"/>
    </xf>
    <xf numFmtId="0" fontId="60" fillId="0" borderId="9" xfId="28" applyFont="1" applyBorder="1" applyAlignment="1" applyProtection="1">
      <alignment horizontal="left" vertical="top" wrapText="1"/>
      <protection hidden="1"/>
    </xf>
    <xf numFmtId="0" fontId="4" fillId="0" borderId="13" xfId="28" applyFont="1" applyBorder="1" applyAlignment="1" applyProtection="1">
      <alignment horizontal="left" vertical="top" wrapText="1"/>
      <protection hidden="1"/>
    </xf>
    <xf numFmtId="0" fontId="4" fillId="0" borderId="0" xfId="28" applyFont="1" applyBorder="1" applyAlignment="1" applyProtection="1">
      <alignment horizontal="left" vertical="top" wrapText="1"/>
      <protection hidden="1"/>
    </xf>
    <xf numFmtId="0" fontId="4" fillId="0" borderId="10" xfId="28" applyFont="1" applyBorder="1" applyAlignment="1" applyProtection="1">
      <alignment horizontal="left" vertical="top" wrapText="1"/>
      <protection hidden="1"/>
    </xf>
    <xf numFmtId="0" fontId="4" fillId="2" borderId="3" xfId="28" applyFont="1" applyFill="1" applyBorder="1" applyAlignment="1" applyProtection="1">
      <alignment horizontal="center" vertical="top" wrapText="1"/>
      <protection locked="0"/>
    </xf>
    <xf numFmtId="0" fontId="4" fillId="2" borderId="9" xfId="28" applyFont="1" applyFill="1" applyBorder="1" applyAlignment="1" applyProtection="1">
      <alignment horizontal="center" vertical="top" wrapText="1"/>
      <protection locked="0"/>
    </xf>
    <xf numFmtId="0" fontId="4" fillId="0" borderId="12" xfId="0" applyFont="1" applyBorder="1" applyAlignment="1">
      <alignment horizontal="left" vertical="top" wrapText="1"/>
    </xf>
    <xf numFmtId="0" fontId="4" fillId="0" borderId="3" xfId="0" applyFont="1" applyBorder="1" applyAlignment="1">
      <alignment horizontal="left" vertical="top" wrapText="1"/>
    </xf>
    <xf numFmtId="0" fontId="4" fillId="0" borderId="9" xfId="0" applyFont="1" applyBorder="1" applyAlignment="1">
      <alignment horizontal="left" vertical="top" wrapText="1"/>
    </xf>
    <xf numFmtId="0" fontId="4" fillId="0" borderId="0" xfId="28" applyFont="1" applyBorder="1" applyAlignment="1" applyProtection="1">
      <alignment horizontal="center" vertical="top"/>
      <protection hidden="1"/>
    </xf>
    <xf numFmtId="0" fontId="7" fillId="0" borderId="12" xfId="28" applyFont="1" applyBorder="1" applyAlignment="1" applyProtection="1">
      <alignment horizontal="left" vertical="top"/>
      <protection hidden="1"/>
    </xf>
    <xf numFmtId="0" fontId="7" fillId="0" borderId="3" xfId="28" applyFont="1" applyBorder="1" applyAlignment="1" applyProtection="1">
      <alignment horizontal="left" vertical="top"/>
      <protection hidden="1"/>
    </xf>
    <xf numFmtId="0" fontId="7" fillId="0" borderId="9" xfId="28" applyFont="1" applyBorder="1" applyAlignment="1" applyProtection="1">
      <alignment horizontal="left" vertical="top"/>
      <protection hidden="1"/>
    </xf>
    <xf numFmtId="0" fontId="4" fillId="0" borderId="6" xfId="0" applyFont="1" applyBorder="1" applyAlignment="1">
      <alignment horizontal="right" vertical="top" wrapText="1"/>
    </xf>
    <xf numFmtId="0" fontId="69" fillId="0" borderId="9" xfId="28" applyFont="1" applyBorder="1" applyAlignment="1" applyProtection="1">
      <alignment horizontal="left" vertical="top" wrapText="1"/>
      <protection hidden="1"/>
    </xf>
    <xf numFmtId="0" fontId="4" fillId="0" borderId="15" xfId="28" applyFont="1" applyBorder="1" applyAlignment="1" applyProtection="1">
      <alignment horizontal="left" vertical="top"/>
      <protection hidden="1"/>
    </xf>
    <xf numFmtId="0" fontId="7" fillId="0" borderId="43" xfId="28" applyFont="1" applyBorder="1" applyAlignment="1" applyProtection="1">
      <alignment horizontal="left" vertical="top"/>
      <protection hidden="1"/>
    </xf>
    <xf numFmtId="0" fontId="9" fillId="0" borderId="12" xfId="28" applyFont="1" applyBorder="1" applyAlignment="1" applyProtection="1">
      <alignment horizontal="left" vertical="center" wrapText="1"/>
      <protection hidden="1"/>
    </xf>
    <xf numFmtId="0" fontId="9" fillId="0" borderId="3" xfId="28" applyFont="1" applyBorder="1" applyAlignment="1" applyProtection="1">
      <alignment horizontal="left" vertical="center" wrapText="1"/>
      <protection hidden="1"/>
    </xf>
    <xf numFmtId="0" fontId="9" fillId="0" borderId="9" xfId="28" applyFont="1" applyBorder="1" applyAlignment="1" applyProtection="1">
      <alignment horizontal="left" vertical="center" wrapText="1"/>
      <protection hidden="1"/>
    </xf>
    <xf numFmtId="0" fontId="52" fillId="0" borderId="0" xfId="28" applyFont="1" applyFill="1" applyAlignment="1" applyProtection="1">
      <alignment horizontal="justify" vertical="top" wrapText="1"/>
      <protection hidden="1"/>
    </xf>
    <xf numFmtId="0" fontId="4" fillId="0" borderId="46" xfId="28" applyFont="1" applyBorder="1" applyAlignment="1" applyProtection="1">
      <alignment horizontal="justify" vertical="top" wrapText="1"/>
      <protection hidden="1"/>
    </xf>
    <xf numFmtId="0" fontId="52" fillId="0" borderId="34" xfId="28" applyFont="1" applyFill="1" applyBorder="1" applyAlignment="1" applyProtection="1">
      <alignment horizontal="left" vertical="top" wrapText="1"/>
      <protection hidden="1"/>
    </xf>
    <xf numFmtId="0" fontId="4" fillId="0" borderId="0" xfId="0" applyFont="1" applyBorder="1" applyAlignment="1" applyProtection="1">
      <alignment horizontal="justify" vertical="center" wrapText="1"/>
      <protection hidden="1"/>
    </xf>
    <xf numFmtId="0" fontId="8" fillId="0" borderId="0" xfId="39" applyFont="1" applyFill="1" applyAlignment="1" applyProtection="1">
      <alignment horizontal="left" vertical="center" wrapText="1"/>
      <protection hidden="1"/>
    </xf>
    <xf numFmtId="0" fontId="10" fillId="10" borderId="0" xfId="0" applyFont="1" applyFill="1" applyAlignment="1" applyProtection="1">
      <alignment horizontal="center"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4" fillId="2" borderId="5" xfId="0" applyFont="1" applyFill="1" applyBorder="1" applyAlignment="1" applyProtection="1">
      <alignment horizontal="justify" vertical="center" wrapText="1"/>
      <protection locked="0"/>
    </xf>
    <xf numFmtId="0" fontId="4" fillId="0" borderId="0" xfId="0" applyFont="1" applyAlignment="1" applyProtection="1">
      <alignment horizontal="justify" vertical="center"/>
      <protection hidden="1"/>
    </xf>
    <xf numFmtId="0" fontId="63" fillId="0" borderId="33" xfId="28" applyFont="1" applyBorder="1" applyAlignment="1" applyProtection="1">
      <alignment horizontal="left" vertical="top" wrapText="1"/>
      <protection hidden="1"/>
    </xf>
    <xf numFmtId="0" fontId="63" fillId="0" borderId="15" xfId="28" applyFont="1" applyBorder="1" applyAlignment="1" applyProtection="1">
      <alignment horizontal="left" vertical="top" wrapText="1"/>
      <protection hidden="1"/>
    </xf>
    <xf numFmtId="0" fontId="63" fillId="0" borderId="34" xfId="28" applyFont="1" applyBorder="1" applyAlignment="1" applyProtection="1">
      <alignment horizontal="left" vertical="top" wrapText="1"/>
      <protection hidden="1"/>
    </xf>
    <xf numFmtId="0" fontId="63" fillId="0" borderId="13" xfId="28" applyFont="1" applyBorder="1" applyAlignment="1" applyProtection="1">
      <alignment horizontal="left" vertical="top" wrapText="1"/>
      <protection hidden="1"/>
    </xf>
    <xf numFmtId="0" fontId="63" fillId="0" borderId="0" xfId="28" applyFont="1" applyBorder="1" applyAlignment="1" applyProtection="1">
      <alignment horizontal="left" vertical="top" wrapText="1"/>
      <protection hidden="1"/>
    </xf>
    <xf numFmtId="0" fontId="63" fillId="0" borderId="10" xfId="28" applyFont="1" applyBorder="1" applyAlignment="1" applyProtection="1">
      <alignment horizontal="left" vertical="top" wrapText="1"/>
      <protection hidden="1"/>
    </xf>
    <xf numFmtId="0" fontId="63" fillId="0" borderId="0" xfId="28" applyFont="1" applyAlignment="1" applyProtection="1">
      <alignment horizontal="justify" vertical="center"/>
      <protection hidden="1"/>
    </xf>
    <xf numFmtId="0" fontId="64" fillId="0" borderId="8" xfId="28" applyFont="1" applyBorder="1" applyAlignment="1" applyProtection="1">
      <alignment horizontal="center" vertical="center" wrapText="1"/>
      <protection hidden="1"/>
    </xf>
    <xf numFmtId="0" fontId="64" fillId="0" borderId="16" xfId="28" applyFont="1" applyBorder="1" applyAlignment="1" applyProtection="1">
      <alignment horizontal="center" vertical="center" wrapText="1"/>
      <protection hidden="1"/>
    </xf>
    <xf numFmtId="0" fontId="64" fillId="0" borderId="12" xfId="28" applyFont="1" applyBorder="1" applyAlignment="1" applyProtection="1">
      <alignment horizontal="center" vertical="center" wrapText="1"/>
      <protection hidden="1"/>
    </xf>
    <xf numFmtId="0" fontId="64" fillId="0" borderId="9" xfId="28"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9" fillId="0" borderId="0" xfId="0" applyFont="1" applyBorder="1" applyAlignment="1" applyProtection="1">
      <alignment horizontal="justify" vertical="center" wrapText="1"/>
      <protection hidden="1"/>
    </xf>
    <xf numFmtId="0" fontId="7" fillId="11" borderId="13" xfId="28" applyFont="1" applyFill="1" applyBorder="1" applyAlignment="1" applyProtection="1">
      <alignment horizontal="center" vertical="center" wrapText="1"/>
      <protection hidden="1"/>
    </xf>
    <xf numFmtId="0" fontId="7" fillId="11" borderId="0" xfId="28" applyFont="1" applyFill="1" applyBorder="1" applyAlignment="1" applyProtection="1">
      <alignment horizontal="center" vertical="center" wrapText="1"/>
      <protection hidden="1"/>
    </xf>
    <xf numFmtId="0" fontId="7" fillId="11" borderId="10" xfId="28" applyFont="1" applyFill="1" applyBorder="1" applyAlignment="1" applyProtection="1">
      <alignment horizontal="center" vertical="center" wrapText="1"/>
      <protection hidden="1"/>
    </xf>
    <xf numFmtId="0" fontId="4" fillId="0" borderId="15" xfId="28" applyFont="1" applyBorder="1" applyAlignment="1" applyProtection="1">
      <alignment horizontal="left" vertical="center" wrapText="1"/>
      <protection hidden="1"/>
    </xf>
    <xf numFmtId="0" fontId="4" fillId="0" borderId="13" xfId="28" applyFont="1" applyBorder="1" applyAlignment="1" applyProtection="1">
      <alignment horizontal="justify" vertical="center"/>
      <protection hidden="1"/>
    </xf>
    <xf numFmtId="0" fontId="4" fillId="0" borderId="0" xfId="28" applyFont="1" applyBorder="1" applyAlignment="1" applyProtection="1">
      <alignment horizontal="justify" vertical="center"/>
      <protection hidden="1"/>
    </xf>
    <xf numFmtId="0" fontId="4" fillId="0" borderId="10" xfId="28" applyFont="1" applyBorder="1" applyAlignment="1" applyProtection="1">
      <alignment horizontal="justify" vertical="center"/>
      <protection hidden="1"/>
    </xf>
    <xf numFmtId="0" fontId="9" fillId="0" borderId="6" xfId="0" applyFont="1" applyBorder="1" applyAlignment="1">
      <alignment horizontal="left" vertical="top" wrapText="1" indent="2"/>
    </xf>
    <xf numFmtId="0" fontId="9" fillId="0" borderId="6" xfId="0" applyFont="1" applyBorder="1" applyAlignment="1">
      <alignment horizontal="justify" vertical="top" wrapText="1"/>
    </xf>
    <xf numFmtId="0" fontId="7" fillId="0" borderId="6" xfId="28" applyFont="1" applyBorder="1" applyAlignment="1" applyProtection="1">
      <alignment horizontal="center" vertical="center" wrapText="1"/>
      <protection hidden="1"/>
    </xf>
    <xf numFmtId="0" fontId="63" fillId="2" borderId="21" xfId="28" applyFont="1" applyFill="1" applyBorder="1" applyAlignment="1" applyProtection="1">
      <alignment horizontal="center" vertical="top" wrapText="1"/>
      <protection locked="0" hidden="1"/>
    </xf>
    <xf numFmtId="0" fontId="63" fillId="2" borderId="18" xfId="28" applyFont="1" applyFill="1" applyBorder="1" applyAlignment="1" applyProtection="1">
      <alignment horizontal="center" vertical="top" wrapText="1"/>
      <protection locked="0" hidden="1"/>
    </xf>
    <xf numFmtId="0" fontId="7" fillId="0" borderId="13" xfId="28" applyFont="1" applyFill="1" applyBorder="1" applyAlignment="1" applyProtection="1">
      <alignment horizontal="center" vertical="center"/>
      <protection hidden="1"/>
    </xf>
    <xf numFmtId="0" fontId="7" fillId="0" borderId="0" xfId="28" applyFont="1" applyFill="1" applyBorder="1" applyAlignment="1" applyProtection="1">
      <alignment horizontal="center" vertical="center"/>
      <protection hidden="1"/>
    </xf>
    <xf numFmtId="0" fontId="7" fillId="0" borderId="10" xfId="28" applyFont="1" applyFill="1" applyBorder="1" applyAlignment="1" applyProtection="1">
      <alignment horizontal="center" vertical="center"/>
      <protection hidden="1"/>
    </xf>
    <xf numFmtId="0" fontId="78" fillId="0" borderId="13" xfId="28" applyFont="1" applyBorder="1" applyAlignment="1" applyProtection="1">
      <alignment horizontal="justify" vertical="center" wrapText="1"/>
      <protection hidden="1"/>
    </xf>
    <xf numFmtId="0" fontId="78" fillId="0" borderId="0" xfId="28" applyFont="1" applyBorder="1" applyAlignment="1" applyProtection="1">
      <alignment horizontal="justify" vertical="center"/>
      <protection hidden="1"/>
    </xf>
    <xf numFmtId="0" fontId="78" fillId="0" borderId="10" xfId="28" applyFont="1" applyBorder="1" applyAlignment="1" applyProtection="1">
      <alignment horizontal="justify" vertical="center"/>
      <protection hidden="1"/>
    </xf>
    <xf numFmtId="0" fontId="64" fillId="0" borderId="33" xfId="28" applyFont="1" applyBorder="1" applyAlignment="1" applyProtection="1">
      <alignment horizontal="center" vertical="center" wrapText="1"/>
      <protection hidden="1"/>
    </xf>
    <xf numFmtId="0" fontId="64" fillId="0" borderId="34" xfId="28" applyFont="1" applyBorder="1" applyAlignment="1" applyProtection="1">
      <alignment horizontal="center" vertical="center" wrapText="1"/>
      <protection hidden="1"/>
    </xf>
    <xf numFmtId="0" fontId="64" fillId="0" borderId="14" xfId="28" applyFont="1" applyBorder="1" applyAlignment="1" applyProtection="1">
      <alignment horizontal="center" vertical="center" wrapText="1"/>
      <protection hidden="1"/>
    </xf>
    <xf numFmtId="0" fontId="64" fillId="0" borderId="11" xfId="28"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8" fillId="2" borderId="12"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wrapText="1"/>
      <protection locked="0"/>
    </xf>
    <xf numFmtId="0" fontId="8" fillId="2"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9" fillId="0" borderId="33" xfId="0" applyFont="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34"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4" fillId="0" borderId="6" xfId="0" applyFont="1" applyBorder="1" applyAlignment="1" applyProtection="1">
      <alignment horizontal="center" vertical="top" wrapText="1"/>
      <protection hidden="1"/>
    </xf>
    <xf numFmtId="0" fontId="4" fillId="0" borderId="7" xfId="0" applyFont="1" applyBorder="1" applyAlignment="1" applyProtection="1">
      <alignment horizontal="left" vertical="top" wrapText="1"/>
      <protection hidden="1"/>
    </xf>
    <xf numFmtId="0" fontId="4" fillId="0" borderId="1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6" xfId="0" applyFont="1" applyBorder="1" applyAlignment="1" applyProtection="1">
      <alignment horizontal="left" vertical="top" wrapText="1"/>
      <protection hidden="1"/>
    </xf>
    <xf numFmtId="0" fontId="47" fillId="0" borderId="15"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8" fillId="4" borderId="0" xfId="33" applyFont="1" applyFill="1" applyBorder="1" applyAlignment="1" applyProtection="1">
      <alignment horizontal="left" vertical="top" wrapText="1"/>
      <protection hidden="1"/>
    </xf>
    <xf numFmtId="0" fontId="10" fillId="10" borderId="0" xfId="0" applyFont="1" applyFill="1" applyAlignment="1">
      <alignment horizontal="justify" vertical="top" wrapText="1"/>
    </xf>
    <xf numFmtId="0" fontId="9" fillId="11" borderId="0" xfId="0" applyFont="1" applyFill="1" applyAlignment="1">
      <alignment horizontal="center" vertical="center"/>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0" borderId="0" xfId="0" applyFont="1" applyAlignment="1" applyProtection="1">
      <alignment horizontal="justify" vertical="center" wrapText="1"/>
      <protection hidden="1"/>
    </xf>
    <xf numFmtId="0" fontId="9" fillId="13" borderId="12" xfId="30" applyFont="1" applyFill="1" applyBorder="1" applyAlignment="1" applyProtection="1">
      <alignment horizontal="left" vertical="center" wrapText="1"/>
      <protection hidden="1"/>
    </xf>
    <xf numFmtId="0" fontId="9" fillId="13" borderId="3" xfId="30" applyFont="1" applyFill="1" applyBorder="1" applyAlignment="1" applyProtection="1">
      <alignment horizontal="left" vertical="center" wrapText="1"/>
      <protection hidden="1"/>
    </xf>
    <xf numFmtId="0" fontId="9" fillId="13" borderId="9" xfId="30" applyFont="1" applyFill="1" applyBorder="1" applyAlignment="1" applyProtection="1">
      <alignment horizontal="left" vertical="center" wrapText="1"/>
      <protection hidden="1"/>
    </xf>
    <xf numFmtId="0" fontId="79" fillId="0" borderId="3" xfId="29" applyFont="1" applyBorder="1" applyAlignment="1">
      <alignment horizontal="left" vertical="top" wrapText="1"/>
    </xf>
    <xf numFmtId="0" fontId="79" fillId="0" borderId="9" xfId="29" applyFont="1" applyBorder="1" applyAlignment="1">
      <alignment horizontal="left" vertical="top" wrapText="1"/>
    </xf>
    <xf numFmtId="0" fontId="8" fillId="0" borderId="12" xfId="0" applyFont="1" applyBorder="1" applyAlignment="1" applyProtection="1">
      <alignment horizontal="justify" vertical="center" wrapText="1"/>
      <protection hidden="1"/>
    </xf>
    <xf numFmtId="0" fontId="8" fillId="0" borderId="15" xfId="0" applyFont="1" applyBorder="1" applyAlignment="1" applyProtection="1">
      <alignment horizontal="justify" vertical="center" wrapText="1"/>
      <protection hidden="1"/>
    </xf>
    <xf numFmtId="0" fontId="8" fillId="0" borderId="34" xfId="0" applyFont="1" applyBorder="1" applyAlignment="1" applyProtection="1">
      <alignment horizontal="justify" vertical="center" wrapText="1"/>
      <protection hidden="1"/>
    </xf>
    <xf numFmtId="0" fontId="84" fillId="0" borderId="6" xfId="0" applyFont="1" applyBorder="1" applyAlignment="1" applyProtection="1">
      <alignment horizontal="left" vertical="center" wrapText="1"/>
      <protection hidden="1"/>
    </xf>
    <xf numFmtId="0" fontId="9" fillId="0" borderId="6" xfId="0" applyFont="1" applyBorder="1" applyAlignment="1" applyProtection="1">
      <alignment horizontal="left" vertical="center"/>
      <protection hidden="1"/>
    </xf>
    <xf numFmtId="0" fontId="8" fillId="9" borderId="12" xfId="0" applyFont="1" applyFill="1" applyBorder="1" applyAlignment="1">
      <alignment horizontal="left" vertical="center" wrapText="1" indent="1"/>
    </xf>
    <xf numFmtId="0" fontId="8" fillId="9" borderId="9" xfId="0" applyFont="1" applyFill="1" applyBorder="1" applyAlignment="1">
      <alignment horizontal="left" vertical="center" wrapText="1" indent="1"/>
    </xf>
    <xf numFmtId="0" fontId="8" fillId="0" borderId="8"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9" fillId="16" borderId="14" xfId="0" applyFont="1" applyFill="1" applyBorder="1" applyAlignment="1" applyProtection="1">
      <alignment horizontal="left" vertical="center" wrapText="1"/>
      <protection hidden="1"/>
    </xf>
    <xf numFmtId="0" fontId="9" fillId="16" borderId="4" xfId="0" applyFont="1" applyFill="1" applyBorder="1" applyAlignment="1" applyProtection="1">
      <alignment horizontal="left" vertical="center" wrapText="1"/>
      <protection hidden="1"/>
    </xf>
    <xf numFmtId="0" fontId="9" fillId="16" borderId="11" xfId="0" applyFont="1" applyFill="1" applyBorder="1" applyAlignment="1" applyProtection="1">
      <alignment horizontal="left" vertical="center" wrapText="1"/>
      <protection hidden="1"/>
    </xf>
    <xf numFmtId="0" fontId="84" fillId="0" borderId="12" xfId="0" applyFont="1" applyBorder="1" applyAlignment="1" applyProtection="1">
      <alignment horizontal="justify" vertical="center" wrapText="1"/>
      <protection hidden="1"/>
    </xf>
    <xf numFmtId="0" fontId="84" fillId="0" borderId="15" xfId="0" applyFont="1" applyBorder="1" applyAlignment="1" applyProtection="1">
      <alignment horizontal="justify" vertical="center" wrapText="1"/>
      <protection hidden="1"/>
    </xf>
    <xf numFmtId="0" fontId="84" fillId="0" borderId="34" xfId="0" applyFont="1" applyBorder="1" applyAlignment="1" applyProtection="1">
      <alignment horizontal="justify" vertical="center" wrapText="1"/>
      <protection hidden="1"/>
    </xf>
    <xf numFmtId="0" fontId="9" fillId="17" borderId="6" xfId="0" applyFont="1" applyFill="1" applyBorder="1" applyAlignment="1" applyProtection="1">
      <alignment horizontal="left" vertical="center" wrapText="1"/>
      <protection hidden="1"/>
    </xf>
    <xf numFmtId="0" fontId="9" fillId="0" borderId="33" xfId="0" applyFont="1" applyBorder="1" applyAlignment="1" applyProtection="1">
      <alignment horizontal="left" vertical="center" wrapText="1"/>
      <protection hidden="1"/>
    </xf>
    <xf numFmtId="0" fontId="9" fillId="0" borderId="15" xfId="0" applyFont="1" applyBorder="1" applyAlignment="1" applyProtection="1">
      <alignment horizontal="left" vertical="center" wrapText="1"/>
      <protection hidden="1"/>
    </xf>
    <xf numFmtId="0" fontId="79" fillId="0" borderId="12" xfId="30" applyFont="1" applyBorder="1" applyAlignment="1" applyProtection="1">
      <alignment horizontal="justify" vertical="center" wrapText="1"/>
      <protection hidden="1"/>
    </xf>
    <xf numFmtId="0" fontId="79" fillId="0" borderId="3" xfId="30" applyFont="1" applyBorder="1" applyAlignment="1" applyProtection="1">
      <alignment horizontal="justify" vertical="center" wrapText="1"/>
      <protection hidden="1"/>
    </xf>
    <xf numFmtId="0" fontId="79" fillId="0" borderId="9" xfId="30" applyFont="1" applyBorder="1" applyAlignment="1" applyProtection="1">
      <alignment horizontal="justify" vertical="center" wrapText="1"/>
      <protection hidden="1"/>
    </xf>
    <xf numFmtId="0" fontId="8" fillId="0" borderId="4" xfId="30" applyFont="1" applyBorder="1" applyAlignment="1" applyProtection="1">
      <alignment horizontal="left" vertical="center" wrapText="1"/>
      <protection hidden="1"/>
    </xf>
    <xf numFmtId="0" fontId="9" fillId="0" borderId="12" xfId="30" applyFont="1" applyBorder="1" applyAlignment="1" applyProtection="1">
      <alignment horizontal="center" vertical="center" wrapText="1"/>
      <protection hidden="1"/>
    </xf>
    <xf numFmtId="0" fontId="9" fillId="0" borderId="9" xfId="30" applyFont="1" applyBorder="1" applyAlignment="1" applyProtection="1">
      <alignment horizontal="center" vertical="center" wrapText="1"/>
      <protection hidden="1"/>
    </xf>
    <xf numFmtId="0" fontId="65" fillId="0" borderId="12" xfId="30" applyFont="1" applyBorder="1" applyAlignment="1" applyProtection="1">
      <alignment horizontal="center" vertical="center"/>
      <protection hidden="1"/>
    </xf>
    <xf numFmtId="0" fontId="65" fillId="0" borderId="9" xfId="30" applyFont="1" applyBorder="1" applyAlignment="1" applyProtection="1">
      <alignment horizontal="center" vertical="center"/>
      <protection hidden="1"/>
    </xf>
    <xf numFmtId="0" fontId="9" fillId="10" borderId="13" xfId="38" applyFont="1" applyFill="1" applyBorder="1" applyAlignment="1" applyProtection="1">
      <alignment horizontal="justify" vertical="top" wrapText="1"/>
      <protection hidden="1"/>
    </xf>
    <xf numFmtId="0" fontId="9" fillId="10" borderId="0" xfId="38" applyFont="1" applyFill="1" applyBorder="1" applyAlignment="1" applyProtection="1">
      <alignment horizontal="justify" vertical="top" wrapText="1"/>
      <protection hidden="1"/>
    </xf>
    <xf numFmtId="0" fontId="9" fillId="12" borderId="0" xfId="30" applyFont="1" applyFill="1" applyAlignment="1" applyProtection="1">
      <alignment horizontal="center" vertical="center"/>
      <protection hidden="1"/>
    </xf>
    <xf numFmtId="0" fontId="9" fillId="0" borderId="0" xfId="30" applyFont="1" applyAlignment="1" applyProtection="1">
      <alignment horizontal="justify" vertical="center" wrapText="1"/>
      <protection hidden="1"/>
    </xf>
    <xf numFmtId="0" fontId="9" fillId="0" borderId="0" xfId="39" applyFont="1" applyFill="1" applyAlignment="1" applyProtection="1">
      <alignment horizontal="left" vertical="center" wrapText="1"/>
      <protection hidden="1"/>
    </xf>
    <xf numFmtId="0" fontId="79" fillId="0" borderId="12" xfId="30" applyFont="1" applyBorder="1" applyAlignment="1" applyProtection="1">
      <alignment horizontal="left" vertical="center" wrapText="1"/>
      <protection hidden="1"/>
    </xf>
    <xf numFmtId="0" fontId="79" fillId="0" borderId="3" xfId="30" applyFont="1" applyBorder="1" applyAlignment="1" applyProtection="1">
      <alignment horizontal="left" vertical="center" wrapText="1"/>
      <protection hidden="1"/>
    </xf>
    <xf numFmtId="0" fontId="79" fillId="0" borderId="9" xfId="30" applyFont="1" applyBorder="1" applyAlignment="1" applyProtection="1">
      <alignment horizontal="left" vertical="center" wrapText="1"/>
      <protection hidden="1"/>
    </xf>
    <xf numFmtId="0" fontId="9" fillId="14" borderId="12" xfId="30" applyFont="1" applyFill="1" applyBorder="1" applyAlignment="1" applyProtection="1">
      <alignment horizontal="left" vertical="center" wrapText="1"/>
      <protection hidden="1"/>
    </xf>
    <xf numFmtId="0" fontId="9" fillId="14" borderId="3" xfId="30" applyFont="1" applyFill="1" applyBorder="1" applyAlignment="1" applyProtection="1">
      <alignment horizontal="left" vertical="center" wrapText="1"/>
      <protection hidden="1"/>
    </xf>
    <xf numFmtId="0" fontId="9" fillId="14" borderId="9" xfId="30" applyFont="1" applyFill="1" applyBorder="1" applyAlignment="1" applyProtection="1">
      <alignment horizontal="left" vertical="center" wrapText="1"/>
      <protection hidden="1"/>
    </xf>
    <xf numFmtId="0" fontId="8" fillId="0" borderId="12" xfId="30" applyFont="1" applyBorder="1" applyAlignment="1" applyProtection="1">
      <alignment horizontal="left" vertical="center"/>
      <protection hidden="1"/>
    </xf>
    <xf numFmtId="0" fontId="8" fillId="0" borderId="3" xfId="30" applyFont="1" applyBorder="1" applyAlignment="1" applyProtection="1">
      <alignment horizontal="left" vertical="center"/>
      <protection hidden="1"/>
    </xf>
    <xf numFmtId="0" fontId="8" fillId="0" borderId="9" xfId="30" applyFont="1" applyBorder="1" applyAlignment="1" applyProtection="1">
      <alignment horizontal="left" vertical="center"/>
      <protection hidden="1"/>
    </xf>
    <xf numFmtId="0" fontId="9" fillId="0" borderId="12" xfId="30" applyFont="1" applyBorder="1" applyAlignment="1" applyProtection="1">
      <alignment horizontal="left" vertical="center" wrapText="1"/>
      <protection hidden="1"/>
    </xf>
    <xf numFmtId="0" fontId="9" fillId="0" borderId="3" xfId="30" applyFont="1" applyBorder="1" applyAlignment="1" applyProtection="1">
      <alignment horizontal="left" vertical="center" wrapText="1"/>
      <protection hidden="1"/>
    </xf>
    <xf numFmtId="0" fontId="9" fillId="0" borderId="9" xfId="30" applyFont="1" applyBorder="1" applyAlignment="1" applyProtection="1">
      <alignment horizontal="left" vertical="center" wrapText="1"/>
      <protection hidden="1"/>
    </xf>
    <xf numFmtId="0" fontId="84" fillId="0" borderId="6" xfId="0" applyFont="1" applyBorder="1" applyAlignment="1" applyProtection="1">
      <alignment horizontal="center" vertical="center" wrapText="1"/>
      <protection hidden="1"/>
    </xf>
    <xf numFmtId="0" fontId="9" fillId="0" borderId="6" xfId="0" applyFont="1" applyBorder="1" applyAlignment="1">
      <alignment horizontal="left" vertical="center"/>
    </xf>
    <xf numFmtId="0" fontId="9" fillId="16" borderId="6" xfId="0" applyFont="1" applyFill="1" applyBorder="1" applyAlignment="1" applyProtection="1">
      <alignment horizontal="left" vertical="center" wrapText="1"/>
      <protection hidden="1"/>
    </xf>
    <xf numFmtId="0" fontId="9" fillId="14" borderId="6" xfId="30" applyFont="1" applyFill="1" applyBorder="1" applyAlignment="1" applyProtection="1">
      <alignment horizontal="left" vertical="center" wrapText="1"/>
      <protection hidden="1"/>
    </xf>
    <xf numFmtId="0" fontId="85" fillId="18" borderId="15" xfId="29" applyFont="1" applyFill="1" applyBorder="1" applyAlignment="1">
      <alignment horizontal="left" vertical="top" wrapText="1"/>
    </xf>
    <xf numFmtId="0" fontId="79" fillId="0" borderId="0" xfId="29" applyFont="1" applyBorder="1" applyAlignment="1">
      <alignment horizontal="left" vertical="top" wrapText="1"/>
    </xf>
    <xf numFmtId="0" fontId="84" fillId="0" borderId="33" xfId="0" applyFont="1" applyBorder="1" applyAlignment="1" applyProtection="1">
      <alignment horizontal="center" vertical="center" wrapText="1"/>
      <protection hidden="1"/>
    </xf>
    <xf numFmtId="0" fontId="84" fillId="0" borderId="15" xfId="0" applyFont="1" applyBorder="1" applyAlignment="1" applyProtection="1">
      <alignment horizontal="center" vertical="center" wrapText="1"/>
      <protection hidden="1"/>
    </xf>
    <xf numFmtId="0" fontId="8" fillId="0" borderId="12" xfId="26" applyFont="1" applyBorder="1" applyAlignment="1" applyProtection="1">
      <alignment horizontal="justify" vertical="top" wrapText="1"/>
      <protection hidden="1"/>
    </xf>
    <xf numFmtId="0" fontId="8" fillId="0" borderId="3" xfId="26" applyFont="1" applyBorder="1" applyAlignment="1" applyProtection="1">
      <alignment horizontal="justify" vertical="top" wrapText="1"/>
      <protection hidden="1"/>
    </xf>
    <xf numFmtId="0" fontId="8" fillId="0" borderId="9" xfId="26" applyFont="1" applyBorder="1" applyAlignment="1" applyProtection="1">
      <alignment horizontal="justify" vertical="top" wrapText="1"/>
      <protection hidden="1"/>
    </xf>
    <xf numFmtId="0" fontId="9" fillId="14" borderId="12" xfId="29" applyFont="1" applyFill="1" applyBorder="1" applyAlignment="1" applyProtection="1">
      <alignment horizontal="left" vertical="center" wrapText="1"/>
      <protection hidden="1"/>
    </xf>
    <xf numFmtId="0" fontId="9" fillId="14" borderId="3" xfId="29" applyFont="1" applyFill="1" applyBorder="1" applyAlignment="1" applyProtection="1">
      <alignment horizontal="left" vertical="center" wrapText="1"/>
      <protection hidden="1"/>
    </xf>
    <xf numFmtId="0" fontId="9" fillId="14" borderId="9" xfId="29" applyFont="1" applyFill="1" applyBorder="1" applyAlignment="1" applyProtection="1">
      <alignment horizontal="left" vertical="center" wrapText="1"/>
      <protection hidden="1"/>
    </xf>
    <xf numFmtId="0" fontId="7" fillId="0" borderId="6" xfId="0" applyFont="1" applyBorder="1" applyAlignment="1" applyProtection="1">
      <alignment horizontal="center" vertical="center" wrapText="1"/>
      <protection hidden="1"/>
    </xf>
    <xf numFmtId="0" fontId="8" fillId="0" borderId="12" xfId="0" applyFont="1" applyFill="1" applyBorder="1" applyAlignment="1" applyProtection="1">
      <alignment horizontal="center" vertical="center" wrapText="1"/>
      <protection hidden="1"/>
    </xf>
    <xf numFmtId="0" fontId="8" fillId="0" borderId="9" xfId="0" applyFont="1" applyFill="1" applyBorder="1" applyAlignment="1" applyProtection="1">
      <alignment horizontal="center" vertical="center" wrapText="1"/>
      <protection hidden="1"/>
    </xf>
    <xf numFmtId="0" fontId="8" fillId="0" borderId="6" xfId="0" applyFont="1" applyBorder="1" applyAlignment="1" applyProtection="1">
      <alignment horizontal="left" vertical="top" wrapText="1"/>
      <protection hidden="1"/>
    </xf>
    <xf numFmtId="0" fontId="9" fillId="0" borderId="6" xfId="0" applyFont="1" applyBorder="1" applyAlignment="1" applyProtection="1">
      <alignment horizontal="left" vertical="center" wrapText="1"/>
      <protection hidden="1"/>
    </xf>
    <xf numFmtId="0" fontId="8" fillId="0" borderId="0" xfId="0" applyFont="1" applyAlignment="1" applyProtection="1">
      <alignment horizontal="center" vertical="center"/>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4" fillId="0" borderId="0" xfId="0" applyFont="1" applyAlignment="1" applyProtection="1">
      <alignment horizontal="justify" vertical="top"/>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7" fillId="0" borderId="0" xfId="0" applyFont="1" applyAlignment="1" applyProtection="1">
      <alignment horizontal="justify"/>
      <protection hidden="1"/>
    </xf>
    <xf numFmtId="0" fontId="4" fillId="0" borderId="0" xfId="0" applyFont="1" applyBorder="1" applyAlignment="1" applyProtection="1">
      <alignment horizontal="left" vertical="top" wrapText="1" indent="5"/>
      <protection hidden="1"/>
    </xf>
    <xf numFmtId="0" fontId="52" fillId="0" borderId="0" xfId="0" applyFont="1" applyAlignment="1" applyProtection="1">
      <alignment horizontal="justify" vertical="top"/>
      <protection hidden="1"/>
    </xf>
    <xf numFmtId="0" fontId="4" fillId="0" borderId="0" xfId="0" applyFont="1" applyAlignment="1" applyProtection="1">
      <alignment horizontal="justify" vertical="top" wrapText="1"/>
      <protection hidden="1"/>
    </xf>
    <xf numFmtId="0" fontId="4" fillId="0" borderId="0" xfId="0" applyFont="1" applyBorder="1" applyAlignment="1" applyProtection="1">
      <alignment horizontal="left" vertical="top" wrapText="1"/>
      <protection hidden="1"/>
    </xf>
    <xf numFmtId="0" fontId="4" fillId="0" borderId="0" xfId="0" applyFont="1" applyAlignment="1" applyProtection="1">
      <alignment horizontal="justify"/>
      <protection hidden="1"/>
    </xf>
    <xf numFmtId="0" fontId="80" fillId="0" borderId="21" xfId="24" applyFont="1" applyBorder="1" applyAlignment="1" applyProtection="1">
      <alignment horizontal="center" vertical="center"/>
      <protection hidden="1"/>
    </xf>
    <xf numFmtId="0" fontId="80" fillId="0" borderId="54" xfId="24" applyFont="1" applyBorder="1" applyAlignment="1" applyProtection="1">
      <alignment horizontal="center" vertical="center"/>
      <protection hidden="1"/>
    </xf>
    <xf numFmtId="0" fontId="80" fillId="0" borderId="18" xfId="24" applyFont="1" applyBorder="1" applyAlignment="1" applyProtection="1">
      <alignment horizontal="center" vertical="center"/>
      <protection hidden="1"/>
    </xf>
    <xf numFmtId="0" fontId="4" fillId="0" borderId="5" xfId="24" applyFont="1" applyBorder="1" applyAlignment="1" applyProtection="1">
      <alignment horizontal="justify" vertical="top" wrapText="1"/>
      <protection hidden="1"/>
    </xf>
    <xf numFmtId="0" fontId="4" fillId="0" borderId="23" xfId="24" applyFont="1" applyBorder="1" applyAlignment="1" applyProtection="1">
      <alignment horizontal="justify" vertical="top" wrapText="1"/>
      <protection hidden="1"/>
    </xf>
    <xf numFmtId="0" fontId="4" fillId="0" borderId="51" xfId="24" applyFont="1" applyBorder="1" applyAlignment="1" applyProtection="1">
      <alignment horizontal="justify" vertical="top" wrapText="1"/>
      <protection hidden="1"/>
    </xf>
    <xf numFmtId="0" fontId="4" fillId="0" borderId="46" xfId="24"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6" borderId="0" xfId="0" applyFont="1" applyFill="1" applyBorder="1" applyAlignment="1" applyProtection="1">
      <alignment horizontal="center" vertical="top"/>
      <protection hidden="1"/>
    </xf>
    <xf numFmtId="0" fontId="4" fillId="0" borderId="0" xfId="0" applyFont="1" applyAlignment="1" applyProtection="1">
      <alignment horizontal="center" vertical="top" wrapText="1"/>
      <protection hidden="1"/>
    </xf>
    <xf numFmtId="0" fontId="9" fillId="0" borderId="12"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9" xfId="0" applyFont="1" applyBorder="1" applyAlignment="1" applyProtection="1">
      <alignment horizontal="left" vertical="top" wrapText="1"/>
      <protection hidden="1"/>
    </xf>
    <xf numFmtId="0" fontId="8" fillId="0" borderId="12" xfId="0" applyFont="1" applyBorder="1" applyAlignment="1" applyProtection="1">
      <alignment horizontal="left" vertical="top"/>
      <protection hidden="1"/>
    </xf>
    <xf numFmtId="0" fontId="8" fillId="0" borderId="3" xfId="0" applyFont="1" applyBorder="1" applyAlignment="1" applyProtection="1">
      <alignment horizontal="left" vertical="top"/>
      <protection hidden="1"/>
    </xf>
    <xf numFmtId="0" fontId="8" fillId="0" borderId="9" xfId="0" applyFont="1" applyBorder="1" applyAlignment="1" applyProtection="1">
      <alignment horizontal="left" vertical="top"/>
      <protection hidden="1"/>
    </xf>
    <xf numFmtId="0" fontId="9" fillId="11" borderId="0" xfId="0" applyFont="1" applyFill="1" applyAlignment="1" applyProtection="1">
      <alignment horizontal="center" vertical="justify" wrapText="1"/>
      <protection hidden="1"/>
    </xf>
    <xf numFmtId="0" fontId="8" fillId="0" borderId="0" xfId="39" applyFont="1" applyFill="1" applyAlignment="1" applyProtection="1">
      <alignment horizontal="left" vertical="center"/>
      <protection hidden="1"/>
    </xf>
    <xf numFmtId="0" fontId="8" fillId="0" borderId="12"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8" fillId="2" borderId="8" xfId="0" applyFont="1" applyFill="1" applyBorder="1" applyAlignment="1" applyProtection="1">
      <alignment horizontal="left" vertical="top" wrapText="1"/>
      <protection locked="0"/>
    </xf>
    <xf numFmtId="0" fontId="8" fillId="2"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1"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8" fillId="2" borderId="3" xfId="0" applyFont="1" applyFill="1" applyBorder="1" applyAlignment="1" applyProtection="1">
      <alignment horizontal="center" vertical="center" wrapText="1"/>
      <protection locked="0"/>
    </xf>
    <xf numFmtId="0" fontId="8" fillId="0" borderId="19" xfId="0" applyFont="1" applyBorder="1" applyAlignment="1" applyProtection="1">
      <alignment horizontal="left" vertical="center" wrapText="1"/>
      <protection hidden="1"/>
    </xf>
    <xf numFmtId="0" fontId="8"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8" fillId="0" borderId="0" xfId="0" applyFont="1" applyAlignment="1" applyProtection="1">
      <alignment vertical="top" wrapText="1"/>
      <protection hidden="1"/>
    </xf>
    <xf numFmtId="0" fontId="9" fillId="0" borderId="12"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8" fillId="0" borderId="20"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12"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9" xfId="0" applyFont="1" applyBorder="1" applyAlignment="1" applyProtection="1">
      <alignment horizontal="left" vertical="center" wrapText="1"/>
      <protection hidden="1"/>
    </xf>
    <xf numFmtId="0" fontId="8" fillId="0" borderId="12"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lignment horizontal="left" vertical="top" wrapText="1"/>
    </xf>
    <xf numFmtId="0" fontId="46" fillId="0" borderId="0" xfId="0" applyFont="1" applyAlignment="1">
      <alignment horizontal="left" vertical="top" wrapText="1"/>
    </xf>
    <xf numFmtId="0" fontId="9" fillId="0" borderId="6" xfId="0" applyFont="1" applyBorder="1" applyAlignment="1">
      <alignment horizontal="left" vertical="center" wrapText="1"/>
    </xf>
    <xf numFmtId="0" fontId="9" fillId="0" borderId="0" xfId="0" applyFont="1" applyAlignment="1">
      <alignment horizontal="left" vertical="center"/>
    </xf>
    <xf numFmtId="0" fontId="8" fillId="0" borderId="21" xfId="0" applyFont="1" applyBorder="1" applyAlignment="1" applyProtection="1">
      <alignment horizontal="left" vertical="center"/>
      <protection hidden="1"/>
    </xf>
    <xf numFmtId="0" fontId="8" fillId="0" borderId="54"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0" borderId="32" xfId="0" applyFont="1" applyBorder="1" applyAlignment="1" applyProtection="1">
      <alignment horizontal="left" vertical="center" wrapText="1"/>
      <protection hidden="1"/>
    </xf>
    <xf numFmtId="0" fontId="8" fillId="0" borderId="51" xfId="0" applyFont="1" applyBorder="1" applyAlignment="1" applyProtection="1">
      <alignment horizontal="left" vertical="center" wrapText="1"/>
      <protection hidden="1"/>
    </xf>
    <xf numFmtId="0" fontId="8" fillId="0" borderId="46"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xf>
    <xf numFmtId="0" fontId="8" fillId="0" borderId="33" xfId="0" applyFont="1" applyBorder="1" applyAlignment="1" applyProtection="1">
      <alignment horizontal="left" vertical="center" wrapText="1"/>
      <protection hidden="1"/>
    </xf>
    <xf numFmtId="0" fontId="8" fillId="0" borderId="34" xfId="0" applyFont="1" applyBorder="1" applyAlignment="1" applyProtection="1">
      <alignment horizontal="left" vertical="center" wrapText="1"/>
      <protection hidden="1"/>
    </xf>
    <xf numFmtId="0" fontId="34" fillId="2"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center"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21" fillId="0" borderId="4" xfId="0" applyFont="1" applyBorder="1" applyAlignment="1" applyProtection="1">
      <alignment horizontal="justify" vertical="top" wrapText="1"/>
      <protection hidden="1"/>
    </xf>
    <xf numFmtId="0" fontId="8" fillId="2" borderId="20" xfId="0" applyFont="1" applyFill="1" applyBorder="1" applyAlignment="1" applyProtection="1">
      <alignment horizontal="left" vertical="top" wrapText="1"/>
      <protection locked="0"/>
    </xf>
    <xf numFmtId="0" fontId="34" fillId="0" borderId="6" xfId="0" applyFont="1" applyFill="1" applyBorder="1" applyAlignment="1" applyProtection="1">
      <alignment horizontal="left" vertical="center" wrapText="1"/>
      <protection hidden="1"/>
    </xf>
    <xf numFmtId="0" fontId="8" fillId="2" borderId="19" xfId="0" applyFont="1" applyFill="1" applyBorder="1" applyAlignment="1" applyProtection="1">
      <alignment horizontal="left" vertical="top" wrapText="1"/>
      <protection locked="0"/>
    </xf>
    <xf numFmtId="0" fontId="8" fillId="2" borderId="6" xfId="0" applyFont="1" applyFill="1" applyBorder="1" applyAlignment="1" applyProtection="1">
      <alignment horizontal="center" vertical="top" wrapText="1"/>
      <protection locked="0"/>
    </xf>
    <xf numFmtId="0" fontId="8" fillId="2" borderId="6" xfId="0" applyFont="1" applyFill="1" applyBorder="1" applyAlignment="1" applyProtection="1">
      <alignment horizontal="right" vertical="top" wrapText="1"/>
      <protection locked="0"/>
    </xf>
    <xf numFmtId="0" fontId="8" fillId="0" borderId="0" xfId="0" applyFont="1" applyBorder="1" applyAlignment="1" applyProtection="1">
      <alignment horizontal="left"/>
      <protection hidden="1"/>
    </xf>
    <xf numFmtId="0" fontId="8" fillId="2" borderId="12" xfId="0" applyFont="1" applyFill="1" applyBorder="1" applyAlignment="1" applyProtection="1">
      <alignment horizontal="center" vertical="top" wrapText="1"/>
      <protection locked="0"/>
    </xf>
    <xf numFmtId="0" fontId="8" fillId="2" borderId="3" xfId="0" applyFont="1" applyFill="1" applyBorder="1" applyAlignment="1" applyProtection="1">
      <alignment horizontal="center" vertical="top" wrapText="1"/>
      <protection locked="0"/>
    </xf>
    <xf numFmtId="0" fontId="8" fillId="2" borderId="9" xfId="0" applyFont="1" applyFill="1" applyBorder="1" applyAlignment="1" applyProtection="1">
      <alignment horizontal="center" vertical="top" wrapText="1"/>
      <protection locked="0"/>
    </xf>
    <xf numFmtId="0" fontId="9" fillId="0" borderId="0" xfId="0" applyFont="1" applyAlignment="1" applyProtection="1">
      <alignment horizontal="left" vertical="center" wrapText="1"/>
      <protection hidden="1"/>
    </xf>
    <xf numFmtId="0" fontId="9" fillId="0" borderId="0" xfId="0" applyFont="1" applyAlignment="1" applyProtection="1">
      <alignment vertical="center" wrapText="1"/>
      <protection hidden="1"/>
    </xf>
    <xf numFmtId="0" fontId="0" fillId="0" borderId="0" xfId="0" applyAlignment="1">
      <alignment wrapText="1"/>
    </xf>
    <xf numFmtId="172" fontId="9" fillId="0" borderId="0" xfId="0" applyNumberFormat="1" applyFont="1" applyAlignment="1" applyProtection="1">
      <alignment horizontal="left" vertical="center"/>
      <protection hidden="1"/>
    </xf>
    <xf numFmtId="0" fontId="9" fillId="0" borderId="0" xfId="0" applyFont="1" applyFill="1" applyBorder="1" applyAlignment="1" applyProtection="1">
      <alignment horizontal="left" vertical="top" wrapText="1"/>
    </xf>
    <xf numFmtId="0" fontId="7" fillId="0" borderId="6" xfId="0" applyFont="1" applyBorder="1" applyAlignment="1" applyProtection="1">
      <alignment horizontal="center" vertical="center" wrapText="1"/>
    </xf>
    <xf numFmtId="0" fontId="8" fillId="2" borderId="6" xfId="28" applyFont="1" applyFill="1" applyBorder="1" applyAlignment="1" applyProtection="1">
      <alignment horizontal="left" vertical="top" wrapText="1"/>
      <protection hidden="1"/>
    </xf>
    <xf numFmtId="0" fontId="8" fillId="0" borderId="0" xfId="28" applyFont="1" applyAlignment="1" applyProtection="1">
      <alignment horizontal="justify" vertical="center"/>
      <protection hidden="1"/>
    </xf>
    <xf numFmtId="0" fontId="8" fillId="0" borderId="6" xfId="28" applyFont="1" applyBorder="1" applyAlignment="1" applyProtection="1">
      <alignment horizontal="center" vertical="center" wrapText="1"/>
      <protection hidden="1"/>
    </xf>
    <xf numFmtId="0" fontId="9" fillId="0" borderId="0" xfId="28" applyFont="1" applyAlignment="1" applyProtection="1">
      <alignment horizontal="center" vertical="center"/>
      <protection hidden="1"/>
    </xf>
    <xf numFmtId="0" fontId="10" fillId="0" borderId="0" xfId="28" applyFont="1" applyAlignment="1" applyProtection="1">
      <alignment horizontal="center" vertical="center" wrapText="1"/>
      <protection hidden="1"/>
    </xf>
    <xf numFmtId="0" fontId="8" fillId="0" borderId="0" xfId="28" applyFont="1" applyAlignment="1" applyProtection="1">
      <alignment horizontal="justify" vertical="top"/>
      <protection hidden="1"/>
    </xf>
    <xf numFmtId="0" fontId="21" fillId="0" borderId="0" xfId="28" applyFont="1" applyAlignment="1" applyProtection="1">
      <alignment horizontal="left" vertical="center" wrapText="1"/>
      <protection hidden="1"/>
    </xf>
    <xf numFmtId="0" fontId="10" fillId="10" borderId="0" xfId="28" applyFont="1" applyFill="1" applyAlignment="1" applyProtection="1">
      <alignment horizontal="center" vertical="center" wrapText="1"/>
      <protection hidden="1"/>
    </xf>
    <xf numFmtId="0" fontId="9" fillId="11" borderId="0" xfId="28" applyFont="1" applyFill="1" applyAlignment="1" applyProtection="1">
      <alignment horizontal="center" vertical="center"/>
      <protection hidden="1"/>
    </xf>
    <xf numFmtId="0" fontId="9" fillId="0" borderId="0" xfId="28" applyFont="1" applyAlignment="1" applyProtection="1">
      <alignment horizontal="justify" vertical="center" wrapText="1"/>
      <protection hidden="1"/>
    </xf>
    <xf numFmtId="0" fontId="8" fillId="0" borderId="0" xfId="0" applyFont="1" applyAlignment="1" applyProtection="1">
      <alignment horizontal="justify" vertical="top" wrapText="1"/>
      <protection hidden="1"/>
    </xf>
    <xf numFmtId="0" fontId="81" fillId="0" borderId="0" xfId="0" applyFont="1" applyAlignment="1" applyProtection="1">
      <alignment horizontal="left" vertical="center" wrapText="1"/>
      <protection hidden="1"/>
    </xf>
    <xf numFmtId="0" fontId="9" fillId="7" borderId="6" xfId="0" applyFont="1" applyFill="1" applyBorder="1" applyAlignment="1" applyProtection="1">
      <alignment horizontal="center" vertical="center" wrapText="1"/>
      <protection hidden="1"/>
    </xf>
    <xf numFmtId="0" fontId="7" fillId="7" borderId="6" xfId="0" applyFont="1" applyFill="1" applyBorder="1" applyAlignment="1" applyProtection="1">
      <alignment horizontal="center" vertical="center"/>
      <protection hidden="1"/>
    </xf>
    <xf numFmtId="0" fontId="8" fillId="0" borderId="13" xfId="0" applyFont="1" applyBorder="1" applyAlignment="1" applyProtection="1">
      <alignment horizontal="center" vertical="center" wrapText="1"/>
      <protection hidden="1"/>
    </xf>
    <xf numFmtId="0" fontId="8" fillId="0" borderId="0" xfId="0" applyFont="1" applyBorder="1" applyAlignment="1" applyProtection="1">
      <alignment horizontal="center" vertical="center" wrapText="1"/>
      <protection hidden="1"/>
    </xf>
    <xf numFmtId="0" fontId="9" fillId="11" borderId="0" xfId="0" applyFont="1" applyFill="1" applyAlignment="1" applyProtection="1">
      <alignment horizontal="center" vertical="center" wrapText="1"/>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top"/>
      <protection hidden="1"/>
    </xf>
    <xf numFmtId="0" fontId="4" fillId="0" borderId="0" xfId="34" applyFont="1" applyFill="1" applyAlignment="1" applyProtection="1">
      <alignment horizontal="left" vertical="top" wrapText="1"/>
      <protection hidden="1"/>
    </xf>
    <xf numFmtId="0" fontId="8" fillId="0" borderId="0" xfId="0" applyFont="1" applyAlignment="1" applyProtection="1">
      <alignment horizontal="left" vertical="center" wrapText="1" indent="2"/>
      <protection hidden="1"/>
    </xf>
    <xf numFmtId="171" fontId="8" fillId="0" borderId="0" xfId="0" applyNumberFormat="1" applyFont="1" applyBorder="1" applyAlignment="1" applyProtection="1">
      <alignment horizontal="justify" vertical="top" wrapText="1"/>
      <protection hidden="1"/>
    </xf>
    <xf numFmtId="0" fontId="4" fillId="0" borderId="0" xfId="34" applyFont="1" applyFill="1" applyAlignment="1" applyProtection="1">
      <alignment horizontal="left" vertical="top"/>
      <protection hidden="1"/>
    </xf>
    <xf numFmtId="0" fontId="8" fillId="2" borderId="6" xfId="0" applyFont="1" applyFill="1" applyBorder="1" applyAlignment="1" applyProtection="1">
      <alignment horizontal="left" vertical="center" wrapText="1"/>
      <protection locked="0"/>
    </xf>
    <xf numFmtId="0" fontId="8" fillId="0" borderId="0" xfId="0" applyFont="1" applyBorder="1" applyAlignment="1" applyProtection="1">
      <alignment horizontal="justify" vertical="center" wrapText="1"/>
      <protection hidden="1"/>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wrapText="1"/>
      <protection locked="0"/>
    </xf>
    <xf numFmtId="0" fontId="8" fillId="0" borderId="0" xfId="0" applyFont="1" applyBorder="1" applyAlignment="1" applyProtection="1">
      <alignment horizontal="left" vertical="center" indent="2"/>
      <protection hidden="1"/>
    </xf>
    <xf numFmtId="0" fontId="8" fillId="0" borderId="43" xfId="0" applyFont="1" applyBorder="1" applyAlignment="1" applyProtection="1">
      <alignment horizontal="left" vertical="center" indent="2"/>
      <protection hidden="1"/>
    </xf>
    <xf numFmtId="0" fontId="8" fillId="0" borderId="26" xfId="0" applyFont="1" applyBorder="1" applyAlignment="1" applyProtection="1">
      <alignment horizontal="left" vertical="center" indent="2"/>
      <protection hidden="1"/>
    </xf>
    <xf numFmtId="0" fontId="8" fillId="0" borderId="0" xfId="0" applyFont="1" applyAlignment="1" applyProtection="1">
      <alignment horizontal="center" vertical="center" wrapText="1"/>
      <protection hidden="1"/>
    </xf>
    <xf numFmtId="0" fontId="8" fillId="2" borderId="0" xfId="0" applyFont="1" applyFill="1" applyAlignment="1" applyProtection="1">
      <alignment horizontal="center" vertical="center" wrapText="1"/>
      <protection locked="0"/>
    </xf>
    <xf numFmtId="0" fontId="58" fillId="0" borderId="0" xfId="0" applyFont="1" applyFill="1" applyBorder="1" applyAlignment="1" applyProtection="1">
      <alignment horizontal="left" vertical="top" wrapText="1" indent="1"/>
      <protection hidden="1"/>
    </xf>
    <xf numFmtId="0" fontId="8" fillId="0" borderId="6" xfId="0" applyFont="1" applyFill="1" applyBorder="1" applyAlignment="1" applyProtection="1">
      <alignment horizontal="center" vertical="center"/>
      <protection hidden="1"/>
    </xf>
    <xf numFmtId="174" fontId="8" fillId="0" borderId="0" xfId="0" applyNumberFormat="1" applyFont="1" applyFill="1" applyBorder="1" applyAlignment="1" applyProtection="1">
      <alignment horizontal="justify" vertical="top" wrapText="1"/>
      <protection hidden="1"/>
    </xf>
    <xf numFmtId="171" fontId="8" fillId="0" borderId="0" xfId="0" applyNumberFormat="1" applyFont="1" applyBorder="1" applyAlignment="1" applyProtection="1">
      <alignment horizontal="left" vertical="top" wrapText="1"/>
      <protection hidden="1"/>
    </xf>
    <xf numFmtId="0" fontId="8" fillId="2" borderId="0" xfId="0" applyFont="1" applyFill="1" applyAlignment="1" applyProtection="1">
      <alignment horizontal="left" vertical="center" wrapText="1"/>
      <protection locked="0"/>
    </xf>
    <xf numFmtId="172" fontId="8" fillId="0" borderId="0" xfId="0" applyNumberFormat="1" applyFont="1" applyFill="1" applyAlignment="1" applyProtection="1">
      <alignment horizontal="left" vertical="center"/>
      <protection hidden="1"/>
    </xf>
    <xf numFmtId="0" fontId="9" fillId="10" borderId="0" xfId="0" applyFont="1" applyFill="1" applyAlignment="1" applyProtection="1">
      <alignment horizontal="justify" vertical="top" wrapText="1"/>
      <protection hidden="1"/>
    </xf>
    <xf numFmtId="0" fontId="8" fillId="4" borderId="0" xfId="0" applyFont="1" applyFill="1" applyBorder="1" applyAlignment="1" applyProtection="1">
      <alignment horizontal="justify" vertical="top" wrapText="1"/>
      <protection hidden="1"/>
    </xf>
    <xf numFmtId="0" fontId="0" fillId="0" borderId="0" xfId="0" applyAlignment="1">
      <alignment horizontal="justify" vertical="top" wrapText="1"/>
    </xf>
    <xf numFmtId="2" fontId="29" fillId="0" borderId="0" xfId="37" applyNumberFormat="1" applyFont="1" applyFill="1" applyBorder="1" applyAlignment="1" applyProtection="1">
      <alignment horizontal="left" vertical="center"/>
      <protection hidden="1"/>
    </xf>
  </cellXfs>
  <cellStyles count="44">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Comma 3" xfId="16" xr:uid="{00000000-0005-0000-0000-00000F000000}"/>
    <cellStyle name="Formula" xfId="17" xr:uid="{00000000-0005-0000-0000-000010000000}"/>
    <cellStyle name="Header1" xfId="18" xr:uid="{00000000-0005-0000-0000-000011000000}"/>
    <cellStyle name="Header2" xfId="19" xr:uid="{00000000-0005-0000-0000-000012000000}"/>
    <cellStyle name="Hyperlink" xfId="20" builtinId="8"/>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_Annexures TW 04 2" xfId="34" xr:uid="{00000000-0005-0000-0000-000022000000}"/>
    <cellStyle name="Normal_Attach 3(JV)" xfId="35" xr:uid="{00000000-0005-0000-0000-000023000000}"/>
    <cellStyle name="Normal_Attacments TW 04" xfId="36" xr:uid="{00000000-0005-0000-0000-000024000000}"/>
    <cellStyle name="Normal_Entertainment Form" xfId="37" xr:uid="{00000000-0005-0000-0000-000025000000}"/>
    <cellStyle name="Normal_Price_Schedules for Insulator Package Rev-01" xfId="38" xr:uid="{00000000-0005-0000-0000-000026000000}"/>
    <cellStyle name="Normal_PRICE-SCHE Bihar-Rev-2-corrections" xfId="39" xr:uid="{00000000-0005-0000-0000-000027000000}"/>
    <cellStyle name="Normal_Sheet1" xfId="40" xr:uid="{00000000-0005-0000-0000-000028000000}"/>
    <cellStyle name="Popis" xfId="41" xr:uid="{00000000-0005-0000-0000-000029000000}"/>
    <cellStyle name="Sledovaný hypertextový odkaz" xfId="42" xr:uid="{00000000-0005-0000-0000-00002A000000}"/>
    <cellStyle name="Standard_BS14" xfId="43" xr:uid="{00000000-0005-0000-0000-00002B000000}"/>
  </cellStyles>
  <dxfs count="47">
    <dxf>
      <font>
        <strike/>
      </font>
    </dxf>
    <dxf>
      <font>
        <color theme="0"/>
      </font>
      <fill>
        <patternFill patternType="none">
          <bgColor indexed="65"/>
        </patternFill>
      </fill>
    </dxf>
    <dxf>
      <font>
        <strike/>
      </font>
    </dxf>
    <dxf>
      <font>
        <strike/>
        <condense val="0"/>
        <extend val="0"/>
      </font>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lor theme="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strike/>
      </font>
    </dxf>
    <dxf>
      <font>
        <color indexed="9"/>
      </font>
      <fill>
        <patternFill patternType="none">
          <bgColor indexed="65"/>
        </patternFill>
      </fill>
    </dxf>
    <dxf>
      <font>
        <color theme="0"/>
        <name val="Cambria"/>
        <scheme val="none"/>
      </font>
      <fill>
        <patternFill patternType="solid">
          <bgColor theme="0"/>
        </patternFill>
      </fill>
    </dxf>
    <dxf>
      <font>
        <color theme="0"/>
        <name val="Cambria"/>
        <scheme val="none"/>
      </font>
      <fill>
        <patternFill patternType="none">
          <bgColor indexed="65"/>
        </patternFill>
      </fill>
    </dxf>
    <dxf>
      <font>
        <condense val="0"/>
        <extend val="0"/>
        <color indexed="9"/>
      </font>
    </dxf>
    <dxf>
      <font>
        <condense val="0"/>
        <extend val="0"/>
        <color indexed="9"/>
      </font>
    </dxf>
    <dxf>
      <font>
        <strike/>
        <condense val="0"/>
        <extend val="0"/>
        <color auto="1"/>
      </font>
      <fill>
        <patternFill patternType="none">
          <bgColor indexed="65"/>
        </patternFill>
      </fill>
    </dxf>
    <dxf>
      <font>
        <color theme="0"/>
        <name val="Cambria"/>
        <scheme val="none"/>
      </font>
      <fill>
        <patternFill patternType="none">
          <bgColor indexed="65"/>
        </patternFill>
      </fill>
    </dxf>
    <dxf>
      <font>
        <condense val="0"/>
        <extend val="0"/>
        <color auto="1"/>
      </font>
      <fill>
        <patternFill patternType="none">
          <bgColor indexed="65"/>
        </patternFill>
      </fill>
    </dxf>
    <dxf>
      <font>
        <color indexed="9"/>
      </font>
      <fill>
        <patternFill patternType="none">
          <bgColor indexed="65"/>
        </patternFill>
      </fill>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revisionHeaders" Target="revisions/revisionHeader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usernames" Target="revisions/userNam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fmlaLink="#REF!" lockText="1" noThreeD="1"/>
</file>

<file path=xl/ctrlProps/ctrlProp20.xml><?xml version="1.0" encoding="utf-8"?>
<formControlPr xmlns="http://schemas.microsoft.com/office/spreadsheetml/2009/9/main" objectType="CheckBox" fmlaLink="#REF!" lockText="1" noThreeD="1"/>
</file>

<file path=xl/ctrlProps/ctrlProp21.xml><?xml version="1.0" encoding="utf-8"?>
<formControlPr xmlns="http://schemas.microsoft.com/office/spreadsheetml/2009/9/main" objectType="CheckBox" fmlaLink="#REF!" lockText="1" noThreeD="1"/>
</file>

<file path=xl/ctrlProps/ctrlProp22.xml><?xml version="1.0" encoding="utf-8"?>
<formControlPr xmlns="http://schemas.microsoft.com/office/spreadsheetml/2009/9/main" objectType="CheckBox" checked="Checked" fmlaLink="$H$20" lockText="1" noThreeD="1"/>
</file>

<file path=xl/ctrlProps/ctrlProp23.xml><?xml version="1.0" encoding="utf-8"?>
<formControlPr xmlns="http://schemas.microsoft.com/office/spreadsheetml/2009/9/main" objectType="Radio" firstButton="1" fmlaLink="$H$68" lockText="1" noThreeD="1"/>
</file>

<file path=xl/ctrlProps/ctrlProp2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15240</xdr:rowOff>
    </xdr:from>
    <xdr:to>
      <xdr:col>5</xdr:col>
      <xdr:colOff>0</xdr:colOff>
      <xdr:row>14</xdr:row>
      <xdr:rowOff>19234</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485775</xdr:colOff>
      <xdr:row>15</xdr:row>
      <xdr:rowOff>57150</xdr:rowOff>
    </xdr:from>
    <xdr:to>
      <xdr:col>2</xdr:col>
      <xdr:colOff>2343150</xdr:colOff>
      <xdr:row>17</xdr:row>
      <xdr:rowOff>276226</xdr:rowOff>
    </xdr:to>
    <xdr:pic>
      <xdr:nvPicPr>
        <xdr:cNvPr id="1842" name="Picture 9">
          <a:extLst>
            <a:ext uri="{FF2B5EF4-FFF2-40B4-BE49-F238E27FC236}">
              <a16:creationId xmlns:a16="http://schemas.microsoft.com/office/drawing/2014/main" id="{00000000-0008-0000-0100-00003207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43000" y="5295900"/>
          <a:ext cx="24479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2600325</xdr:colOff>
      <xdr:row>15</xdr:row>
      <xdr:rowOff>95250</xdr:rowOff>
    </xdr:from>
    <xdr:to>
      <xdr:col>4</xdr:col>
      <xdr:colOff>714375</xdr:colOff>
      <xdr:row>18</xdr:row>
      <xdr:rowOff>47626</xdr:rowOff>
    </xdr:to>
    <xdr:pic>
      <xdr:nvPicPr>
        <xdr:cNvPr id="1843" name="Picture 10">
          <a:extLst>
            <a:ext uri="{FF2B5EF4-FFF2-40B4-BE49-F238E27FC236}">
              <a16:creationId xmlns:a16="http://schemas.microsoft.com/office/drawing/2014/main" id="{00000000-0008-0000-0100-00003307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105275" y="5334000"/>
          <a:ext cx="40005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100468" name="Group 12">
          <a:hlinkClick xmlns:r="http://schemas.openxmlformats.org/officeDocument/2006/relationships" r:id="rId1" tooltip="Click for Next Attachment"/>
          <a:extLst>
            <a:ext uri="{FF2B5EF4-FFF2-40B4-BE49-F238E27FC236}">
              <a16:creationId xmlns:a16="http://schemas.microsoft.com/office/drawing/2014/main" id="{00000000-0008-0000-0200-000074880100}"/>
            </a:ext>
          </a:extLst>
        </xdr:cNvPr>
        <xdr:cNvGrpSpPr>
          <a:grpSpLocks/>
        </xdr:cNvGrpSpPr>
      </xdr:nvGrpSpPr>
      <xdr:grpSpPr bwMode="auto">
        <a:xfrm>
          <a:off x="8039100" y="47625"/>
          <a:ext cx="533400" cy="1123950"/>
          <a:chOff x="738" y="5"/>
          <a:chExt cx="116" cy="73"/>
        </a:xfrm>
      </xdr:grpSpPr>
      <xdr:sp macro="" textlink="">
        <xdr:nvSpPr>
          <xdr:cNvPr id="100469" name="AutoShape 13">
            <a:extLst>
              <a:ext uri="{FF2B5EF4-FFF2-40B4-BE49-F238E27FC236}">
                <a16:creationId xmlns:a16="http://schemas.microsoft.com/office/drawing/2014/main" id="{00000000-0008-0000-0200-00007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104538" name="Group 3">
          <a:hlinkClick xmlns:r="http://schemas.openxmlformats.org/officeDocument/2006/relationships" r:id="rId1" tooltip="Click for Next Attachment"/>
          <a:extLst>
            <a:ext uri="{FF2B5EF4-FFF2-40B4-BE49-F238E27FC236}">
              <a16:creationId xmlns:a16="http://schemas.microsoft.com/office/drawing/2014/main" id="{00000000-0008-0000-0300-00005A980100}"/>
            </a:ext>
          </a:extLst>
        </xdr:cNvPr>
        <xdr:cNvGrpSpPr>
          <a:grpSpLocks/>
        </xdr:cNvGrpSpPr>
      </xdr:nvGrpSpPr>
      <xdr:grpSpPr bwMode="auto">
        <a:xfrm>
          <a:off x="6486525" y="47625"/>
          <a:ext cx="428625" cy="704850"/>
          <a:chOff x="738" y="5"/>
          <a:chExt cx="116" cy="73"/>
        </a:xfrm>
      </xdr:grpSpPr>
      <xdr:sp macro="" textlink="">
        <xdr:nvSpPr>
          <xdr:cNvPr id="104539" name="AutoShape 1">
            <a:extLst>
              <a:ext uri="{FF2B5EF4-FFF2-40B4-BE49-F238E27FC236}">
                <a16:creationId xmlns:a16="http://schemas.microsoft.com/office/drawing/2014/main" id="{00000000-0008-0000-0300-00005B9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19822" name="Group 1">
          <a:hlinkClick xmlns:r="http://schemas.openxmlformats.org/officeDocument/2006/relationships" r:id="rId1" tooltip="Click for Next Attachment"/>
          <a:extLst>
            <a:ext uri="{FF2B5EF4-FFF2-40B4-BE49-F238E27FC236}">
              <a16:creationId xmlns:a16="http://schemas.microsoft.com/office/drawing/2014/main" id="{00000000-0008-0000-0400-00000ED40100}"/>
            </a:ext>
          </a:extLst>
        </xdr:cNvPr>
        <xdr:cNvGrpSpPr>
          <a:grpSpLocks/>
        </xdr:cNvGrpSpPr>
      </xdr:nvGrpSpPr>
      <xdr:grpSpPr bwMode="auto">
        <a:xfrm>
          <a:off x="9782175" y="200025"/>
          <a:ext cx="2352675" cy="876300"/>
          <a:chOff x="738" y="5"/>
          <a:chExt cx="116" cy="73"/>
        </a:xfrm>
      </xdr:grpSpPr>
      <xdr:sp macro="" textlink="">
        <xdr:nvSpPr>
          <xdr:cNvPr id="119829" name="AutoShape 2">
            <a:extLst>
              <a:ext uri="{FF2B5EF4-FFF2-40B4-BE49-F238E27FC236}">
                <a16:creationId xmlns:a16="http://schemas.microsoft.com/office/drawing/2014/main" id="{00000000-0008-0000-0400-000015D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753" y="23"/>
            <a:ext cx="104"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75</xdr:row>
          <xdr:rowOff>57150</xdr:rowOff>
        </xdr:from>
        <xdr:to>
          <xdr:col>6</xdr:col>
          <xdr:colOff>962025</xdr:colOff>
          <xdr:row>77</xdr:row>
          <xdr:rowOff>123825</xdr:rowOff>
        </xdr:to>
        <xdr:grpSp>
          <xdr:nvGrpSpPr>
            <xdr:cNvPr id="119823" name="Group 4">
              <a:extLst>
                <a:ext uri="{FF2B5EF4-FFF2-40B4-BE49-F238E27FC236}">
                  <a16:creationId xmlns:a16="http://schemas.microsoft.com/office/drawing/2014/main" id="{00000000-0008-0000-0400-00000FD40100}"/>
                </a:ext>
              </a:extLst>
            </xdr:cNvPr>
            <xdr:cNvGrpSpPr>
              <a:grpSpLocks/>
            </xdr:cNvGrpSpPr>
          </xdr:nvGrpSpPr>
          <xdr:grpSpPr bwMode="auto">
            <a:xfrm>
              <a:off x="4651689" y="25982547"/>
              <a:ext cx="2008043" cy="837105"/>
              <a:chOff x="4648220" y="32468325"/>
              <a:chExt cx="2001985" cy="834406"/>
            </a:xfrm>
          </xdr:grpSpPr>
          <xdr:sp macro="" textlink="">
            <xdr:nvSpPr>
              <xdr:cNvPr id="50187" name="Check Box 11" hidden="1">
                <a:extLst>
                  <a:ext uri="{63B3BB69-23CF-44E3-9099-C40C66FF867C}">
                    <a14:compatExt spid="_x0000_s50187"/>
                  </a:ext>
                  <a:ext uri="{FF2B5EF4-FFF2-40B4-BE49-F238E27FC236}">
                    <a16:creationId xmlns:a16="http://schemas.microsoft.com/office/drawing/2014/main" id="{00000000-0008-0000-0400-00000BC40000}"/>
                  </a:ext>
                </a:extLst>
              </xdr:cNvPr>
              <xdr:cNvSpPr/>
            </xdr:nvSpPr>
            <xdr:spPr bwMode="auto">
              <a:xfrm>
                <a:off x="4656514" y="32468325"/>
                <a:ext cx="1690602" cy="3246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FOUNDATION</a:t>
                </a:r>
              </a:p>
            </xdr:txBody>
          </xdr:sp>
          <xdr:sp macro="" textlink="">
            <xdr:nvSpPr>
              <xdr:cNvPr id="50189" name="Check Box 13" hidden="1">
                <a:extLst>
                  <a:ext uri="{63B3BB69-23CF-44E3-9099-C40C66FF867C}">
                    <a14:compatExt spid="_x0000_s50189"/>
                  </a:ext>
                  <a:ext uri="{FF2B5EF4-FFF2-40B4-BE49-F238E27FC236}">
                    <a16:creationId xmlns:a16="http://schemas.microsoft.com/office/drawing/2014/main" id="{00000000-0008-0000-0400-00000DC40000}"/>
                  </a:ext>
                </a:extLst>
              </xdr:cNvPr>
              <xdr:cNvSpPr/>
            </xdr:nvSpPr>
            <xdr:spPr bwMode="auto">
              <a:xfrm>
                <a:off x="4648716" y="32732867"/>
                <a:ext cx="933021" cy="31507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sp macro="" textlink="">
            <xdr:nvSpPr>
              <xdr:cNvPr id="50190" name="Check Box 14" hidden="1">
                <a:extLst>
                  <a:ext uri="{63B3BB69-23CF-44E3-9099-C40C66FF867C}">
                    <a14:compatExt spid="_x0000_s50190"/>
                  </a:ext>
                  <a:ext uri="{FF2B5EF4-FFF2-40B4-BE49-F238E27FC236}">
                    <a16:creationId xmlns:a16="http://schemas.microsoft.com/office/drawing/2014/main" id="{00000000-0008-0000-0400-00000EC40000}"/>
                  </a:ext>
                </a:extLst>
              </xdr:cNvPr>
              <xdr:cNvSpPr/>
            </xdr:nvSpPr>
            <xdr:spPr bwMode="auto">
              <a:xfrm>
                <a:off x="4648220" y="33026735"/>
                <a:ext cx="2001985" cy="275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STRINGING OF TRANSMISSION LINE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75</xdr:row>
          <xdr:rowOff>47625</xdr:rowOff>
        </xdr:from>
        <xdr:to>
          <xdr:col>8</xdr:col>
          <xdr:colOff>1085850</xdr:colOff>
          <xdr:row>77</xdr:row>
          <xdr:rowOff>114300</xdr:rowOff>
        </xdr:to>
        <xdr:grpSp>
          <xdr:nvGrpSpPr>
            <xdr:cNvPr id="119824" name="Group 43">
              <a:extLst>
                <a:ext uri="{FF2B5EF4-FFF2-40B4-BE49-F238E27FC236}">
                  <a16:creationId xmlns:a16="http://schemas.microsoft.com/office/drawing/2014/main" id="{00000000-0008-0000-0400-000010D40100}"/>
                </a:ext>
              </a:extLst>
            </xdr:cNvPr>
            <xdr:cNvGrpSpPr>
              <a:grpSpLocks/>
            </xdr:cNvGrpSpPr>
          </xdr:nvGrpSpPr>
          <xdr:grpSpPr bwMode="auto">
            <a:xfrm>
              <a:off x="6823405" y="25973022"/>
              <a:ext cx="2055668" cy="837105"/>
              <a:chOff x="4648245" y="32468325"/>
              <a:chExt cx="2001985" cy="834406"/>
            </a:xfrm>
          </xdr:grpSpPr>
          <xdr:sp macro="" textlink="">
            <xdr:nvSpPr>
              <xdr:cNvPr id="50210" name="Check Box 34" hidden="1">
                <a:extLst>
                  <a:ext uri="{63B3BB69-23CF-44E3-9099-C40C66FF867C}">
                    <a14:compatExt spid="_x0000_s50210"/>
                  </a:ext>
                  <a:ext uri="{FF2B5EF4-FFF2-40B4-BE49-F238E27FC236}">
                    <a16:creationId xmlns:a16="http://schemas.microsoft.com/office/drawing/2014/main" id="{00000000-0008-0000-0400-000022C40000}"/>
                  </a:ext>
                </a:extLst>
              </xdr:cNvPr>
              <xdr:cNvSpPr/>
            </xdr:nvSpPr>
            <xdr:spPr bwMode="auto">
              <a:xfrm>
                <a:off x="4656514" y="32468325"/>
                <a:ext cx="1690602" cy="3246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FOUNDATION</a:t>
                </a:r>
              </a:p>
            </xdr:txBody>
          </xdr:sp>
          <xdr:sp macro="" textlink="">
            <xdr:nvSpPr>
              <xdr:cNvPr id="50211" name="Check Box 35" hidden="1">
                <a:extLst>
                  <a:ext uri="{63B3BB69-23CF-44E3-9099-C40C66FF867C}">
                    <a14:compatExt spid="_x0000_s50211"/>
                  </a:ext>
                  <a:ext uri="{FF2B5EF4-FFF2-40B4-BE49-F238E27FC236}">
                    <a16:creationId xmlns:a16="http://schemas.microsoft.com/office/drawing/2014/main" id="{00000000-0008-0000-0400-000023C40000}"/>
                  </a:ext>
                </a:extLst>
              </xdr:cNvPr>
              <xdr:cNvSpPr/>
            </xdr:nvSpPr>
            <xdr:spPr bwMode="auto">
              <a:xfrm>
                <a:off x="4648716" y="32732867"/>
                <a:ext cx="933021" cy="31507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sp macro="" textlink="">
            <xdr:nvSpPr>
              <xdr:cNvPr id="50212" name="Check Box 36" hidden="1">
                <a:extLst>
                  <a:ext uri="{63B3BB69-23CF-44E3-9099-C40C66FF867C}">
                    <a14:compatExt spid="_x0000_s50212"/>
                  </a:ext>
                  <a:ext uri="{FF2B5EF4-FFF2-40B4-BE49-F238E27FC236}">
                    <a16:creationId xmlns:a16="http://schemas.microsoft.com/office/drawing/2014/main" id="{00000000-0008-0000-0400-000024C40000}"/>
                  </a:ext>
                </a:extLst>
              </xdr:cNvPr>
              <xdr:cNvSpPr/>
            </xdr:nvSpPr>
            <xdr:spPr bwMode="auto">
              <a:xfrm>
                <a:off x="4648245" y="33026735"/>
                <a:ext cx="2001985" cy="275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STRINGING OF TRANSMISSION LINE</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86</xdr:row>
          <xdr:rowOff>114300</xdr:rowOff>
        </xdr:from>
        <xdr:to>
          <xdr:col>6</xdr:col>
          <xdr:colOff>323850</xdr:colOff>
          <xdr:row>86</xdr:row>
          <xdr:rowOff>1019175</xdr:rowOff>
        </xdr:to>
        <xdr:grpSp>
          <xdr:nvGrpSpPr>
            <xdr:cNvPr id="119825" name="Group 6">
              <a:extLst>
                <a:ext uri="{FF2B5EF4-FFF2-40B4-BE49-F238E27FC236}">
                  <a16:creationId xmlns:a16="http://schemas.microsoft.com/office/drawing/2014/main" id="{00000000-0008-0000-0400-000011D40100}"/>
                </a:ext>
              </a:extLst>
            </xdr:cNvPr>
            <xdr:cNvGrpSpPr>
              <a:grpSpLocks/>
            </xdr:cNvGrpSpPr>
          </xdr:nvGrpSpPr>
          <xdr:grpSpPr bwMode="auto">
            <a:xfrm>
              <a:off x="4737351" y="28602783"/>
              <a:ext cx="1284143" cy="904739"/>
              <a:chOff x="4640894" y="35277229"/>
              <a:chExt cx="1289277" cy="973042"/>
            </a:xfrm>
          </xdr:grpSpPr>
          <xdr:sp macro="" textlink="">
            <xdr:nvSpPr>
              <xdr:cNvPr id="50215" name="Check Box 39" hidden="1">
                <a:extLst>
                  <a:ext uri="{63B3BB69-23CF-44E3-9099-C40C66FF867C}">
                    <a14:compatExt spid="_x0000_s50215"/>
                  </a:ext>
                  <a:ext uri="{FF2B5EF4-FFF2-40B4-BE49-F238E27FC236}">
                    <a16:creationId xmlns:a16="http://schemas.microsoft.com/office/drawing/2014/main" id="{00000000-0008-0000-0400-000027C40000}"/>
                  </a:ext>
                </a:extLst>
              </xdr:cNvPr>
              <xdr:cNvSpPr/>
            </xdr:nvSpPr>
            <xdr:spPr bwMode="auto">
              <a:xfrm>
                <a:off x="4640894" y="35277229"/>
                <a:ext cx="1289277" cy="2688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50216" name="Check Box 40" hidden="1">
                <a:extLst>
                  <a:ext uri="{63B3BB69-23CF-44E3-9099-C40C66FF867C}">
                    <a14:compatExt spid="_x0000_s50216"/>
                  </a:ext>
                  <a:ext uri="{FF2B5EF4-FFF2-40B4-BE49-F238E27FC236}">
                    <a16:creationId xmlns:a16="http://schemas.microsoft.com/office/drawing/2014/main" id="{00000000-0008-0000-0400-000028C40000}"/>
                  </a:ext>
                </a:extLst>
              </xdr:cNvPr>
              <xdr:cNvSpPr/>
            </xdr:nvSpPr>
            <xdr:spPr bwMode="auto">
              <a:xfrm>
                <a:off x="4654314" y="35616253"/>
                <a:ext cx="1209490" cy="2777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sp macro="" textlink="">
            <xdr:nvSpPr>
              <xdr:cNvPr id="50217" name="Check Box 41" hidden="1">
                <a:extLst>
                  <a:ext uri="{63B3BB69-23CF-44E3-9099-C40C66FF867C}">
                    <a14:compatExt spid="_x0000_s50217"/>
                  </a:ext>
                  <a:ext uri="{FF2B5EF4-FFF2-40B4-BE49-F238E27FC236}">
                    <a16:creationId xmlns:a16="http://schemas.microsoft.com/office/drawing/2014/main" id="{00000000-0008-0000-0400-000029C40000}"/>
                  </a:ext>
                </a:extLst>
              </xdr:cNvPr>
              <xdr:cNvSpPr/>
            </xdr:nvSpPr>
            <xdr:spPr bwMode="auto">
              <a:xfrm>
                <a:off x="4680124" y="36006978"/>
                <a:ext cx="1052194" cy="2432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86</xdr:row>
          <xdr:rowOff>28575</xdr:rowOff>
        </xdr:from>
        <xdr:to>
          <xdr:col>8</xdr:col>
          <xdr:colOff>323850</xdr:colOff>
          <xdr:row>86</xdr:row>
          <xdr:rowOff>962025</xdr:rowOff>
        </xdr:to>
        <xdr:grpSp>
          <xdr:nvGrpSpPr>
            <xdr:cNvPr id="119826" name="Group 53">
              <a:extLst>
                <a:ext uri="{FF2B5EF4-FFF2-40B4-BE49-F238E27FC236}">
                  <a16:creationId xmlns:a16="http://schemas.microsoft.com/office/drawing/2014/main" id="{00000000-0008-0000-0400-000012D40100}"/>
                </a:ext>
              </a:extLst>
            </xdr:cNvPr>
            <xdr:cNvGrpSpPr>
              <a:grpSpLocks/>
            </xdr:cNvGrpSpPr>
          </xdr:nvGrpSpPr>
          <xdr:grpSpPr bwMode="auto">
            <a:xfrm>
              <a:off x="6823388" y="28516992"/>
              <a:ext cx="1293668" cy="933487"/>
              <a:chOff x="4640957" y="35277112"/>
              <a:chExt cx="1289276" cy="973157"/>
            </a:xfrm>
          </xdr:grpSpPr>
          <xdr:sp macro="" textlink="">
            <xdr:nvSpPr>
              <xdr:cNvPr id="50220" name="Check Box 44" hidden="1">
                <a:extLst>
                  <a:ext uri="{63B3BB69-23CF-44E3-9099-C40C66FF867C}">
                    <a14:compatExt spid="_x0000_s50220"/>
                  </a:ext>
                  <a:ext uri="{FF2B5EF4-FFF2-40B4-BE49-F238E27FC236}">
                    <a16:creationId xmlns:a16="http://schemas.microsoft.com/office/drawing/2014/main" id="{00000000-0008-0000-0400-00002CC40000}"/>
                  </a:ext>
                </a:extLst>
              </xdr:cNvPr>
              <xdr:cNvSpPr/>
            </xdr:nvSpPr>
            <xdr:spPr bwMode="auto">
              <a:xfrm>
                <a:off x="4640957" y="35277112"/>
                <a:ext cx="1289276" cy="2688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sp macro="" textlink="">
            <xdr:nvSpPr>
              <xdr:cNvPr id="50221" name="Check Box 45" hidden="1">
                <a:extLst>
                  <a:ext uri="{63B3BB69-23CF-44E3-9099-C40C66FF867C}">
                    <a14:compatExt spid="_x0000_s50221"/>
                  </a:ext>
                  <a:ext uri="{FF2B5EF4-FFF2-40B4-BE49-F238E27FC236}">
                    <a16:creationId xmlns:a16="http://schemas.microsoft.com/office/drawing/2014/main" id="{00000000-0008-0000-0400-00002DC40000}"/>
                  </a:ext>
                </a:extLst>
              </xdr:cNvPr>
              <xdr:cNvSpPr/>
            </xdr:nvSpPr>
            <xdr:spPr bwMode="auto">
              <a:xfrm>
                <a:off x="4654314" y="35616253"/>
                <a:ext cx="1209490" cy="2777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sp macro="" textlink="">
            <xdr:nvSpPr>
              <xdr:cNvPr id="50222" name="Check Box 46" hidden="1">
                <a:extLst>
                  <a:ext uri="{63B3BB69-23CF-44E3-9099-C40C66FF867C}">
                    <a14:compatExt spid="_x0000_s50222"/>
                  </a:ext>
                  <a:ext uri="{FF2B5EF4-FFF2-40B4-BE49-F238E27FC236}">
                    <a16:creationId xmlns:a16="http://schemas.microsoft.com/office/drawing/2014/main" id="{00000000-0008-0000-0400-00002EC40000}"/>
                  </a:ext>
                </a:extLst>
              </xdr:cNvPr>
              <xdr:cNvSpPr/>
            </xdr:nvSpPr>
            <xdr:spPr bwMode="auto">
              <a:xfrm>
                <a:off x="4680124" y="36006976"/>
                <a:ext cx="1052194" cy="2432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PARTNER OF JV</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141</xdr:row>
          <xdr:rowOff>114300</xdr:rowOff>
        </xdr:from>
        <xdr:to>
          <xdr:col>6</xdr:col>
          <xdr:colOff>819150</xdr:colOff>
          <xdr:row>141</xdr:row>
          <xdr:rowOff>1323975</xdr:rowOff>
        </xdr:to>
        <xdr:grpSp>
          <xdr:nvGrpSpPr>
            <xdr:cNvPr id="119827" name="Group 6">
              <a:extLst>
                <a:ext uri="{FF2B5EF4-FFF2-40B4-BE49-F238E27FC236}">
                  <a16:creationId xmlns:a16="http://schemas.microsoft.com/office/drawing/2014/main" id="{00000000-0008-0000-0400-000013D40100}"/>
                </a:ext>
              </a:extLst>
            </xdr:cNvPr>
            <xdr:cNvGrpSpPr>
              <a:grpSpLocks/>
            </xdr:cNvGrpSpPr>
          </xdr:nvGrpSpPr>
          <xdr:grpSpPr bwMode="auto">
            <a:xfrm>
              <a:off x="4737441" y="51341518"/>
              <a:ext cx="1779443" cy="1209599"/>
              <a:chOff x="4640970" y="35277172"/>
              <a:chExt cx="1289276" cy="973110"/>
            </a:xfrm>
          </xdr:grpSpPr>
          <xdr:sp macro="" textlink="">
            <xdr:nvSpPr>
              <xdr:cNvPr id="50335" name="Check Box 159" hidden="1">
                <a:extLst>
                  <a:ext uri="{63B3BB69-23CF-44E3-9099-C40C66FF867C}">
                    <a14:compatExt spid="_x0000_s50335"/>
                  </a:ext>
                  <a:ext uri="{FF2B5EF4-FFF2-40B4-BE49-F238E27FC236}">
                    <a16:creationId xmlns:a16="http://schemas.microsoft.com/office/drawing/2014/main" id="{00000000-0008-0000-0400-00009FC40000}"/>
                  </a:ext>
                </a:extLst>
              </xdr:cNvPr>
              <xdr:cNvSpPr/>
            </xdr:nvSpPr>
            <xdr:spPr bwMode="auto">
              <a:xfrm>
                <a:off x="4640970" y="35277172"/>
                <a:ext cx="1289276" cy="2688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Owned</a:t>
                </a:r>
              </a:p>
            </xdr:txBody>
          </xdr:sp>
          <xdr:sp macro="" textlink="">
            <xdr:nvSpPr>
              <xdr:cNvPr id="50336" name="Check Box 160" hidden="1">
                <a:extLst>
                  <a:ext uri="{63B3BB69-23CF-44E3-9099-C40C66FF867C}">
                    <a14:compatExt spid="_x0000_s50336"/>
                  </a:ext>
                  <a:ext uri="{FF2B5EF4-FFF2-40B4-BE49-F238E27FC236}">
                    <a16:creationId xmlns:a16="http://schemas.microsoft.com/office/drawing/2014/main" id="{00000000-0008-0000-0400-0000A0C40000}"/>
                  </a:ext>
                </a:extLst>
              </xdr:cNvPr>
              <xdr:cNvSpPr/>
            </xdr:nvSpPr>
            <xdr:spPr bwMode="auto">
              <a:xfrm>
                <a:off x="4654314" y="35616253"/>
                <a:ext cx="1209490" cy="2777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Rented</a:t>
                </a:r>
              </a:p>
            </xdr:txBody>
          </xdr:sp>
          <xdr:sp macro="" textlink="">
            <xdr:nvSpPr>
              <xdr:cNvPr id="50337" name="Check Box 161" hidden="1">
                <a:extLst>
                  <a:ext uri="{63B3BB69-23CF-44E3-9099-C40C66FF867C}">
                    <a14:compatExt spid="_x0000_s50337"/>
                  </a:ext>
                  <a:ext uri="{FF2B5EF4-FFF2-40B4-BE49-F238E27FC236}">
                    <a16:creationId xmlns:a16="http://schemas.microsoft.com/office/drawing/2014/main" id="{00000000-0008-0000-0400-0000A1C40000}"/>
                  </a:ext>
                </a:extLst>
              </xdr:cNvPr>
              <xdr:cNvSpPr/>
            </xdr:nvSpPr>
            <xdr:spPr bwMode="auto">
              <a:xfrm>
                <a:off x="4680124" y="36006991"/>
                <a:ext cx="1052194" cy="2432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Leased</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114300</xdr:colOff>
          <xdr:row>141</xdr:row>
          <xdr:rowOff>171450</xdr:rowOff>
        </xdr:from>
        <xdr:to>
          <xdr:col>8</xdr:col>
          <xdr:colOff>1104900</xdr:colOff>
          <xdr:row>141</xdr:row>
          <xdr:rowOff>1323975</xdr:rowOff>
        </xdr:to>
        <xdr:grpSp>
          <xdr:nvGrpSpPr>
            <xdr:cNvPr id="119828" name="Group 6">
              <a:extLst>
                <a:ext uri="{FF2B5EF4-FFF2-40B4-BE49-F238E27FC236}">
                  <a16:creationId xmlns:a16="http://schemas.microsoft.com/office/drawing/2014/main" id="{00000000-0008-0000-0400-000014D40100}"/>
                </a:ext>
              </a:extLst>
            </xdr:cNvPr>
            <xdr:cNvGrpSpPr>
              <a:grpSpLocks/>
            </xdr:cNvGrpSpPr>
          </xdr:nvGrpSpPr>
          <xdr:grpSpPr bwMode="auto">
            <a:xfrm>
              <a:off x="6842431" y="51398724"/>
              <a:ext cx="2055668" cy="1152420"/>
              <a:chOff x="4640942" y="35277266"/>
              <a:chExt cx="1289276" cy="973065"/>
            </a:xfrm>
          </xdr:grpSpPr>
          <xdr:sp macro="" textlink="">
            <xdr:nvSpPr>
              <xdr:cNvPr id="50344" name="Check Box 168" hidden="1">
                <a:extLst>
                  <a:ext uri="{63B3BB69-23CF-44E3-9099-C40C66FF867C}">
                    <a14:compatExt spid="_x0000_s50344"/>
                  </a:ext>
                  <a:ext uri="{FF2B5EF4-FFF2-40B4-BE49-F238E27FC236}">
                    <a16:creationId xmlns:a16="http://schemas.microsoft.com/office/drawing/2014/main" id="{00000000-0008-0000-0400-0000A8C40000}"/>
                  </a:ext>
                </a:extLst>
              </xdr:cNvPr>
              <xdr:cNvSpPr/>
            </xdr:nvSpPr>
            <xdr:spPr bwMode="auto">
              <a:xfrm>
                <a:off x="4640942" y="35277266"/>
                <a:ext cx="1289276" cy="2688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Owned</a:t>
                </a:r>
              </a:p>
            </xdr:txBody>
          </xdr:sp>
          <xdr:sp macro="" textlink="">
            <xdr:nvSpPr>
              <xdr:cNvPr id="50345" name="Check Box 169" hidden="1">
                <a:extLst>
                  <a:ext uri="{63B3BB69-23CF-44E3-9099-C40C66FF867C}">
                    <a14:compatExt spid="_x0000_s50345"/>
                  </a:ext>
                  <a:ext uri="{FF2B5EF4-FFF2-40B4-BE49-F238E27FC236}">
                    <a16:creationId xmlns:a16="http://schemas.microsoft.com/office/drawing/2014/main" id="{00000000-0008-0000-0400-0000A9C40000}"/>
                  </a:ext>
                </a:extLst>
              </xdr:cNvPr>
              <xdr:cNvSpPr/>
            </xdr:nvSpPr>
            <xdr:spPr bwMode="auto">
              <a:xfrm>
                <a:off x="4654314" y="35616253"/>
                <a:ext cx="1209490" cy="2777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Rented</a:t>
                </a:r>
              </a:p>
            </xdr:txBody>
          </xdr:sp>
          <xdr:sp macro="" textlink="">
            <xdr:nvSpPr>
              <xdr:cNvPr id="50346" name="Check Box 170" hidden="1">
                <a:extLst>
                  <a:ext uri="{63B3BB69-23CF-44E3-9099-C40C66FF867C}">
                    <a14:compatExt spid="_x0000_s50346"/>
                  </a:ext>
                  <a:ext uri="{FF2B5EF4-FFF2-40B4-BE49-F238E27FC236}">
                    <a16:creationId xmlns:a16="http://schemas.microsoft.com/office/drawing/2014/main" id="{00000000-0008-0000-0400-0000AAC40000}"/>
                  </a:ext>
                </a:extLst>
              </xdr:cNvPr>
              <xdr:cNvSpPr/>
            </xdr:nvSpPr>
            <xdr:spPr bwMode="auto">
              <a:xfrm>
                <a:off x="4680124" y="36007040"/>
                <a:ext cx="1052194" cy="2432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Leased</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323850</xdr:rowOff>
    </xdr:to>
    <xdr:grpSp>
      <xdr:nvGrpSpPr>
        <xdr:cNvPr id="105562" name="Group 1">
          <a:hlinkClick xmlns:r="http://schemas.openxmlformats.org/officeDocument/2006/relationships" r:id="rId1" tooltip="Click for Next Attachment"/>
          <a:extLst>
            <a:ext uri="{FF2B5EF4-FFF2-40B4-BE49-F238E27FC236}">
              <a16:creationId xmlns:a16="http://schemas.microsoft.com/office/drawing/2014/main" id="{00000000-0008-0000-0500-00005A9C0100}"/>
            </a:ext>
          </a:extLst>
        </xdr:cNvPr>
        <xdr:cNvGrpSpPr>
          <a:grpSpLocks/>
        </xdr:cNvGrpSpPr>
      </xdr:nvGrpSpPr>
      <xdr:grpSpPr bwMode="auto">
        <a:xfrm>
          <a:off x="7077075" y="38100"/>
          <a:ext cx="1104900" cy="704850"/>
          <a:chOff x="738" y="5"/>
          <a:chExt cx="116" cy="73"/>
        </a:xfrm>
      </xdr:grpSpPr>
      <xdr:sp macro="" textlink="">
        <xdr:nvSpPr>
          <xdr:cNvPr id="105563" name="AutoShape 2">
            <a:extLst>
              <a:ext uri="{FF2B5EF4-FFF2-40B4-BE49-F238E27FC236}">
                <a16:creationId xmlns:a16="http://schemas.microsoft.com/office/drawing/2014/main" id="{00000000-0008-0000-0500-00005B9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106586" name="Group 1">
          <a:hlinkClick xmlns:r="http://schemas.openxmlformats.org/officeDocument/2006/relationships" r:id="rId1" tooltip="Click for Next Attachment"/>
          <a:extLst>
            <a:ext uri="{FF2B5EF4-FFF2-40B4-BE49-F238E27FC236}">
              <a16:creationId xmlns:a16="http://schemas.microsoft.com/office/drawing/2014/main" id="{00000000-0008-0000-0600-00005AA00100}"/>
            </a:ext>
          </a:extLst>
        </xdr:cNvPr>
        <xdr:cNvGrpSpPr>
          <a:grpSpLocks/>
        </xdr:cNvGrpSpPr>
      </xdr:nvGrpSpPr>
      <xdr:grpSpPr bwMode="auto">
        <a:xfrm>
          <a:off x="6791325" y="57150"/>
          <a:ext cx="1104900" cy="628650"/>
          <a:chOff x="738" y="5"/>
          <a:chExt cx="116" cy="73"/>
        </a:xfrm>
      </xdr:grpSpPr>
      <xdr:sp macro="" textlink="">
        <xdr:nvSpPr>
          <xdr:cNvPr id="106587" name="AutoShape 2">
            <a:extLst>
              <a:ext uri="{FF2B5EF4-FFF2-40B4-BE49-F238E27FC236}">
                <a16:creationId xmlns:a16="http://schemas.microsoft.com/office/drawing/2014/main" id="{00000000-0008-0000-0600-00005BA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333375</xdr:rowOff>
    </xdr:to>
    <xdr:grpSp>
      <xdr:nvGrpSpPr>
        <xdr:cNvPr id="107610" name="Group 1">
          <a:hlinkClick xmlns:r="http://schemas.openxmlformats.org/officeDocument/2006/relationships" r:id="rId1" tooltip="Click for Next Attachment"/>
          <a:extLst>
            <a:ext uri="{FF2B5EF4-FFF2-40B4-BE49-F238E27FC236}">
              <a16:creationId xmlns:a16="http://schemas.microsoft.com/office/drawing/2014/main" id="{00000000-0008-0000-0700-00005AA40100}"/>
            </a:ext>
          </a:extLst>
        </xdr:cNvPr>
        <xdr:cNvGrpSpPr>
          <a:grpSpLocks/>
        </xdr:cNvGrpSpPr>
      </xdr:nvGrpSpPr>
      <xdr:grpSpPr bwMode="auto">
        <a:xfrm>
          <a:off x="6496050" y="47625"/>
          <a:ext cx="1104900" cy="704850"/>
          <a:chOff x="738" y="5"/>
          <a:chExt cx="116" cy="73"/>
        </a:xfrm>
      </xdr:grpSpPr>
      <xdr:sp macro="" textlink="">
        <xdr:nvSpPr>
          <xdr:cNvPr id="107611" name="AutoShape 2">
            <a:extLst>
              <a:ext uri="{FF2B5EF4-FFF2-40B4-BE49-F238E27FC236}">
                <a16:creationId xmlns:a16="http://schemas.microsoft.com/office/drawing/2014/main" id="{00000000-0008-0000-0700-00005BA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1485" name="Group 1">
          <a:hlinkClick xmlns:r="http://schemas.openxmlformats.org/officeDocument/2006/relationships" r:id="rId1" tooltip="Click for Next Attachment"/>
          <a:extLst>
            <a:ext uri="{FF2B5EF4-FFF2-40B4-BE49-F238E27FC236}">
              <a16:creationId xmlns:a16="http://schemas.microsoft.com/office/drawing/2014/main" id="{00000000-0008-0000-0800-00006D8C0100}"/>
            </a:ext>
          </a:extLst>
        </xdr:cNvPr>
        <xdr:cNvGrpSpPr>
          <a:grpSpLocks/>
        </xdr:cNvGrpSpPr>
      </xdr:nvGrpSpPr>
      <xdr:grpSpPr bwMode="auto">
        <a:xfrm>
          <a:off x="6667500" y="47625"/>
          <a:ext cx="1104900" cy="781050"/>
          <a:chOff x="738" y="5"/>
          <a:chExt cx="116" cy="73"/>
        </a:xfrm>
      </xdr:grpSpPr>
      <xdr:sp macro="" textlink="">
        <xdr:nvSpPr>
          <xdr:cNvPr id="101486" name="AutoShape 2">
            <a:extLst>
              <a:ext uri="{FF2B5EF4-FFF2-40B4-BE49-F238E27FC236}">
                <a16:creationId xmlns:a16="http://schemas.microsoft.com/office/drawing/2014/main" id="{00000000-0008-0000-0800-00006E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25</xdr:row>
          <xdr:rowOff>133350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9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21</xdr:row>
          <xdr:rowOff>0</xdr:rowOff>
        </xdr:from>
        <xdr:to>
          <xdr:col>4</xdr:col>
          <xdr:colOff>914400</xdr:colOff>
          <xdr:row>26</xdr:row>
          <xdr:rowOff>152400</xdr:rowOff>
        </xdr:to>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0A00-0000012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98488" name="Group 1">
          <a:hlinkClick xmlns:r="http://schemas.openxmlformats.org/officeDocument/2006/relationships" r:id="rId1" tooltip="Click for Next Attachment"/>
          <a:extLst>
            <a:ext uri="{FF2B5EF4-FFF2-40B4-BE49-F238E27FC236}">
              <a16:creationId xmlns:a16="http://schemas.microsoft.com/office/drawing/2014/main" id="{00000000-0008-0000-0B00-0000B8800100}"/>
            </a:ext>
          </a:extLst>
        </xdr:cNvPr>
        <xdr:cNvGrpSpPr>
          <a:grpSpLocks/>
        </xdr:cNvGrpSpPr>
      </xdr:nvGrpSpPr>
      <xdr:grpSpPr bwMode="auto">
        <a:xfrm>
          <a:off x="6696075" y="47625"/>
          <a:ext cx="1104900" cy="895350"/>
          <a:chOff x="738" y="5"/>
          <a:chExt cx="116" cy="73"/>
        </a:xfrm>
      </xdr:grpSpPr>
      <xdr:sp macro="" textlink="">
        <xdr:nvSpPr>
          <xdr:cNvPr id="98490" name="AutoShape 2">
            <a:extLst>
              <a:ext uri="{FF2B5EF4-FFF2-40B4-BE49-F238E27FC236}">
                <a16:creationId xmlns:a16="http://schemas.microsoft.com/office/drawing/2014/main" id="{00000000-0008-0000-0B00-0000BA8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2257083</xdr:colOff>
      <xdr:row>21</xdr:row>
      <xdr:rowOff>187637</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108634" name="Group 1">
          <a:hlinkClick xmlns:r="http://schemas.openxmlformats.org/officeDocument/2006/relationships" r:id="rId1" tooltip="Click for Next Attachment"/>
          <a:extLst>
            <a:ext uri="{FF2B5EF4-FFF2-40B4-BE49-F238E27FC236}">
              <a16:creationId xmlns:a16="http://schemas.microsoft.com/office/drawing/2014/main" id="{00000000-0008-0000-0C00-00005AA80100}"/>
            </a:ext>
          </a:extLst>
        </xdr:cNvPr>
        <xdr:cNvGrpSpPr>
          <a:grpSpLocks/>
        </xdr:cNvGrpSpPr>
      </xdr:nvGrpSpPr>
      <xdr:grpSpPr bwMode="auto">
        <a:xfrm>
          <a:off x="7153275" y="47625"/>
          <a:ext cx="1104900" cy="676275"/>
          <a:chOff x="738" y="5"/>
          <a:chExt cx="116" cy="73"/>
        </a:xfrm>
      </xdr:grpSpPr>
      <xdr:sp macro="" textlink="">
        <xdr:nvSpPr>
          <xdr:cNvPr id="108635" name="AutoShape 2">
            <a:extLst>
              <a:ext uri="{FF2B5EF4-FFF2-40B4-BE49-F238E27FC236}">
                <a16:creationId xmlns:a16="http://schemas.microsoft.com/office/drawing/2014/main" id="{00000000-0008-0000-0C00-00005BA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533400</xdr:rowOff>
    </xdr:to>
    <xdr:grpSp>
      <xdr:nvGrpSpPr>
        <xdr:cNvPr id="109658" name="Group 1">
          <a:hlinkClick xmlns:r="http://schemas.openxmlformats.org/officeDocument/2006/relationships" r:id="rId1" tooltip="Click for Next Attachment"/>
          <a:extLst>
            <a:ext uri="{FF2B5EF4-FFF2-40B4-BE49-F238E27FC236}">
              <a16:creationId xmlns:a16="http://schemas.microsoft.com/office/drawing/2014/main" id="{00000000-0008-0000-0D00-00005AAC0100}"/>
            </a:ext>
          </a:extLst>
        </xdr:cNvPr>
        <xdr:cNvGrpSpPr>
          <a:grpSpLocks/>
        </xdr:cNvGrpSpPr>
      </xdr:nvGrpSpPr>
      <xdr:grpSpPr bwMode="auto">
        <a:xfrm>
          <a:off x="7112977" y="47625"/>
          <a:ext cx="2596661" cy="888756"/>
          <a:chOff x="738" y="5"/>
          <a:chExt cx="116" cy="73"/>
        </a:xfrm>
      </xdr:grpSpPr>
      <xdr:sp macro="" textlink="">
        <xdr:nvSpPr>
          <xdr:cNvPr id="109659" name="AutoShape 2">
            <a:extLst>
              <a:ext uri="{FF2B5EF4-FFF2-40B4-BE49-F238E27FC236}">
                <a16:creationId xmlns:a16="http://schemas.microsoft.com/office/drawing/2014/main" id="{00000000-0008-0000-0D00-00005BA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10682" name="Group 1">
          <a:hlinkClick xmlns:r="http://schemas.openxmlformats.org/officeDocument/2006/relationships" r:id="rId1" tooltip="Click for Next Attachment"/>
          <a:extLst>
            <a:ext uri="{FF2B5EF4-FFF2-40B4-BE49-F238E27FC236}">
              <a16:creationId xmlns:a16="http://schemas.microsoft.com/office/drawing/2014/main" id="{00000000-0008-0000-0E00-00005AB00100}"/>
            </a:ext>
          </a:extLst>
        </xdr:cNvPr>
        <xdr:cNvGrpSpPr>
          <a:grpSpLocks/>
        </xdr:cNvGrpSpPr>
      </xdr:nvGrpSpPr>
      <xdr:grpSpPr bwMode="auto">
        <a:xfrm>
          <a:off x="6810375" y="38100"/>
          <a:ext cx="1104900" cy="695325"/>
          <a:chOff x="738" y="5"/>
          <a:chExt cx="116" cy="73"/>
        </a:xfrm>
      </xdr:grpSpPr>
      <xdr:sp macro="" textlink="">
        <xdr:nvSpPr>
          <xdr:cNvPr id="110683" name="AutoShape 2">
            <a:extLst>
              <a:ext uri="{FF2B5EF4-FFF2-40B4-BE49-F238E27FC236}">
                <a16:creationId xmlns:a16="http://schemas.microsoft.com/office/drawing/2014/main" id="{00000000-0008-0000-0E00-00005BB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11706" name="Group 1">
          <a:hlinkClick xmlns:r="http://schemas.openxmlformats.org/officeDocument/2006/relationships" r:id="rId1" tooltip="Click for Next Attachment"/>
          <a:extLst>
            <a:ext uri="{FF2B5EF4-FFF2-40B4-BE49-F238E27FC236}">
              <a16:creationId xmlns:a16="http://schemas.microsoft.com/office/drawing/2014/main" id="{00000000-0008-0000-0F00-00005AB40100}"/>
            </a:ext>
          </a:extLst>
        </xdr:cNvPr>
        <xdr:cNvGrpSpPr>
          <a:grpSpLocks/>
        </xdr:cNvGrpSpPr>
      </xdr:nvGrpSpPr>
      <xdr:grpSpPr bwMode="auto">
        <a:xfrm>
          <a:off x="6791325" y="57150"/>
          <a:ext cx="1104900" cy="733425"/>
          <a:chOff x="738" y="5"/>
          <a:chExt cx="116" cy="73"/>
        </a:xfrm>
      </xdr:grpSpPr>
      <xdr:sp macro="" textlink="">
        <xdr:nvSpPr>
          <xdr:cNvPr id="111707" name="AutoShape 2">
            <a:extLst>
              <a:ext uri="{FF2B5EF4-FFF2-40B4-BE49-F238E27FC236}">
                <a16:creationId xmlns:a16="http://schemas.microsoft.com/office/drawing/2014/main" id="{00000000-0008-0000-0F00-00005BB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9048750" y="228600"/>
          <a:ext cx="0" cy="704850"/>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9040813" y="66675"/>
          <a:ext cx="2043112" cy="917575"/>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38101</xdr:colOff>
      <xdr:row>107</xdr:row>
      <xdr:rowOff>195000</xdr:rowOff>
    </xdr:from>
    <xdr:to>
      <xdr:col>1</xdr:col>
      <xdr:colOff>1762125</xdr:colOff>
      <xdr:row>107</xdr:row>
      <xdr:rowOff>559594</xdr:rowOff>
    </xdr:to>
    <xdr:sp macro="" textlink="">
      <xdr:nvSpPr>
        <xdr:cNvPr id="9" name="Rectangle 8">
          <a:extLst>
            <a:ext uri="{FF2B5EF4-FFF2-40B4-BE49-F238E27FC236}">
              <a16:creationId xmlns:a16="http://schemas.microsoft.com/office/drawing/2014/main" id="{00000000-0008-0000-1000-000009000000}"/>
            </a:ext>
          </a:extLst>
        </xdr:cNvPr>
        <xdr:cNvSpPr/>
      </xdr:nvSpPr>
      <xdr:spPr>
        <a:xfrm>
          <a:off x="762001" y="15020925"/>
          <a:ext cx="1695449" cy="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333375</xdr:rowOff>
    </xdr:to>
    <xdr:grpSp>
      <xdr:nvGrpSpPr>
        <xdr:cNvPr id="112730" name="Group 1">
          <a:hlinkClick xmlns:r="http://schemas.openxmlformats.org/officeDocument/2006/relationships" r:id="rId1" tooltip="Click for Next Attachment"/>
          <a:extLst>
            <a:ext uri="{FF2B5EF4-FFF2-40B4-BE49-F238E27FC236}">
              <a16:creationId xmlns:a16="http://schemas.microsoft.com/office/drawing/2014/main" id="{00000000-0008-0000-1100-00005AB80100}"/>
            </a:ext>
          </a:extLst>
        </xdr:cNvPr>
        <xdr:cNvGrpSpPr>
          <a:grpSpLocks/>
        </xdr:cNvGrpSpPr>
      </xdr:nvGrpSpPr>
      <xdr:grpSpPr bwMode="auto">
        <a:xfrm>
          <a:off x="6496050" y="47625"/>
          <a:ext cx="1104900" cy="704850"/>
          <a:chOff x="738" y="5"/>
          <a:chExt cx="116" cy="73"/>
        </a:xfrm>
      </xdr:grpSpPr>
      <xdr:sp macro="" textlink="">
        <xdr:nvSpPr>
          <xdr:cNvPr id="112731" name="AutoShape 2">
            <a:extLst>
              <a:ext uri="{FF2B5EF4-FFF2-40B4-BE49-F238E27FC236}">
                <a16:creationId xmlns:a16="http://schemas.microsoft.com/office/drawing/2014/main" id="{00000000-0008-0000-1100-00005BB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13754" name="Group 1">
          <a:hlinkClick xmlns:r="http://schemas.openxmlformats.org/officeDocument/2006/relationships" r:id="rId1" tooltip="Click for Next Attachment"/>
          <a:extLst>
            <a:ext uri="{FF2B5EF4-FFF2-40B4-BE49-F238E27FC236}">
              <a16:creationId xmlns:a16="http://schemas.microsoft.com/office/drawing/2014/main" id="{00000000-0008-0000-1200-00005ABC0100}"/>
            </a:ext>
          </a:extLst>
        </xdr:cNvPr>
        <xdr:cNvGrpSpPr>
          <a:grpSpLocks/>
        </xdr:cNvGrpSpPr>
      </xdr:nvGrpSpPr>
      <xdr:grpSpPr bwMode="auto">
        <a:xfrm>
          <a:off x="6677025" y="47625"/>
          <a:ext cx="1104900" cy="695325"/>
          <a:chOff x="738" y="5"/>
          <a:chExt cx="116" cy="73"/>
        </a:xfrm>
      </xdr:grpSpPr>
      <xdr:sp macro="" textlink="">
        <xdr:nvSpPr>
          <xdr:cNvPr id="113755" name="AutoShape 2">
            <a:extLst>
              <a:ext uri="{FF2B5EF4-FFF2-40B4-BE49-F238E27FC236}">
                <a16:creationId xmlns:a16="http://schemas.microsoft.com/office/drawing/2014/main" id="{00000000-0008-0000-1200-00005BB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114778" name="Group 1">
          <a:hlinkClick xmlns:r="http://schemas.openxmlformats.org/officeDocument/2006/relationships" r:id="rId1" tooltip="Click for Next Attachment"/>
          <a:extLst>
            <a:ext uri="{FF2B5EF4-FFF2-40B4-BE49-F238E27FC236}">
              <a16:creationId xmlns:a16="http://schemas.microsoft.com/office/drawing/2014/main" id="{00000000-0008-0000-1300-00005AC00100}"/>
            </a:ext>
          </a:extLst>
        </xdr:cNvPr>
        <xdr:cNvGrpSpPr>
          <a:grpSpLocks/>
        </xdr:cNvGrpSpPr>
      </xdr:nvGrpSpPr>
      <xdr:grpSpPr bwMode="auto">
        <a:xfrm>
          <a:off x="6827838" y="444500"/>
          <a:ext cx="1108075" cy="692150"/>
          <a:chOff x="738" y="5"/>
          <a:chExt cx="116" cy="73"/>
        </a:xfrm>
      </xdr:grpSpPr>
      <xdr:sp macro="" textlink="">
        <xdr:nvSpPr>
          <xdr:cNvPr id="114779" name="AutoShape 2">
            <a:extLst>
              <a:ext uri="{FF2B5EF4-FFF2-40B4-BE49-F238E27FC236}">
                <a16:creationId xmlns:a16="http://schemas.microsoft.com/office/drawing/2014/main" id="{00000000-0008-0000-1300-00005BC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102498" name="Group 2">
          <a:hlinkClick xmlns:r="http://schemas.openxmlformats.org/officeDocument/2006/relationships" r:id="rId1" tooltip="Click for Next Attachment"/>
          <a:extLst>
            <a:ext uri="{FF2B5EF4-FFF2-40B4-BE49-F238E27FC236}">
              <a16:creationId xmlns:a16="http://schemas.microsoft.com/office/drawing/2014/main" id="{00000000-0008-0000-1400-000062900100}"/>
            </a:ext>
          </a:extLst>
        </xdr:cNvPr>
        <xdr:cNvGrpSpPr>
          <a:grpSpLocks/>
        </xdr:cNvGrpSpPr>
      </xdr:nvGrpSpPr>
      <xdr:grpSpPr bwMode="auto">
        <a:xfrm>
          <a:off x="6498981" y="57150"/>
          <a:ext cx="865309" cy="842596"/>
          <a:chOff x="738" y="5"/>
          <a:chExt cx="116" cy="73"/>
        </a:xfrm>
      </xdr:grpSpPr>
      <xdr:sp macro="" textlink="">
        <xdr:nvSpPr>
          <xdr:cNvPr id="102499" name="AutoShape 3">
            <a:extLst>
              <a:ext uri="{FF2B5EF4-FFF2-40B4-BE49-F238E27FC236}">
                <a16:creationId xmlns:a16="http://schemas.microsoft.com/office/drawing/2014/main" id="{00000000-0008-0000-1400-0000639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70</xdr:row>
          <xdr:rowOff>19050</xdr:rowOff>
        </xdr:from>
        <xdr:to>
          <xdr:col>2</xdr:col>
          <xdr:colOff>752475</xdr:colOff>
          <xdr:row>71</xdr:row>
          <xdr:rowOff>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70</xdr:row>
          <xdr:rowOff>19050</xdr:rowOff>
        </xdr:from>
        <xdr:to>
          <xdr:col>3</xdr:col>
          <xdr:colOff>923925</xdr:colOff>
          <xdr:row>71</xdr:row>
          <xdr:rowOff>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03521" name="Group 1">
          <a:hlinkClick xmlns:r="http://schemas.openxmlformats.org/officeDocument/2006/relationships" r:id="rId1" tooltip="Click for Next Attachment"/>
          <a:extLst>
            <a:ext uri="{FF2B5EF4-FFF2-40B4-BE49-F238E27FC236}">
              <a16:creationId xmlns:a16="http://schemas.microsoft.com/office/drawing/2014/main" id="{00000000-0008-0000-1500-000061940100}"/>
            </a:ext>
          </a:extLst>
        </xdr:cNvPr>
        <xdr:cNvGrpSpPr>
          <a:grpSpLocks/>
        </xdr:cNvGrpSpPr>
      </xdr:nvGrpSpPr>
      <xdr:grpSpPr bwMode="auto">
        <a:xfrm>
          <a:off x="7972425" y="381000"/>
          <a:ext cx="1104900" cy="1009650"/>
          <a:chOff x="738" y="5"/>
          <a:chExt cx="116" cy="73"/>
        </a:xfrm>
      </xdr:grpSpPr>
      <xdr:sp macro="" textlink="">
        <xdr:nvSpPr>
          <xdr:cNvPr id="103522" name="AutoShape 2">
            <a:extLst>
              <a:ext uri="{FF2B5EF4-FFF2-40B4-BE49-F238E27FC236}">
                <a16:creationId xmlns:a16="http://schemas.microsoft.com/office/drawing/2014/main" id="{00000000-0008-0000-1500-0000629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115802" name="Group 1">
          <a:hlinkClick xmlns:r="http://schemas.openxmlformats.org/officeDocument/2006/relationships" r:id="rId1" tooltip="Click for Next Attachment"/>
          <a:extLst>
            <a:ext uri="{FF2B5EF4-FFF2-40B4-BE49-F238E27FC236}">
              <a16:creationId xmlns:a16="http://schemas.microsoft.com/office/drawing/2014/main" id="{00000000-0008-0000-1600-00005AC40100}"/>
            </a:ext>
          </a:extLst>
        </xdr:cNvPr>
        <xdr:cNvGrpSpPr>
          <a:grpSpLocks/>
        </xdr:cNvGrpSpPr>
      </xdr:nvGrpSpPr>
      <xdr:grpSpPr bwMode="auto">
        <a:xfrm>
          <a:off x="7048500" y="57150"/>
          <a:ext cx="1104900" cy="819150"/>
          <a:chOff x="738" y="5"/>
          <a:chExt cx="116" cy="73"/>
        </a:xfrm>
      </xdr:grpSpPr>
      <xdr:sp macro="" textlink="">
        <xdr:nvSpPr>
          <xdr:cNvPr id="115803" name="AutoShape 2">
            <a:extLst>
              <a:ext uri="{FF2B5EF4-FFF2-40B4-BE49-F238E27FC236}">
                <a16:creationId xmlns:a16="http://schemas.microsoft.com/office/drawing/2014/main" id="{00000000-0008-0000-1600-00005BC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116826" name="Group 1">
          <a:hlinkClick xmlns:r="http://schemas.openxmlformats.org/officeDocument/2006/relationships" r:id="rId1" tooltip="Click for Next Attachment"/>
          <a:extLst>
            <a:ext uri="{FF2B5EF4-FFF2-40B4-BE49-F238E27FC236}">
              <a16:creationId xmlns:a16="http://schemas.microsoft.com/office/drawing/2014/main" id="{00000000-0008-0000-1700-00005AC80100}"/>
            </a:ext>
          </a:extLst>
        </xdr:cNvPr>
        <xdr:cNvGrpSpPr>
          <a:grpSpLocks/>
        </xdr:cNvGrpSpPr>
      </xdr:nvGrpSpPr>
      <xdr:grpSpPr bwMode="auto">
        <a:xfrm>
          <a:off x="6772275" y="57150"/>
          <a:ext cx="1104900" cy="1171575"/>
          <a:chOff x="738" y="5"/>
          <a:chExt cx="116" cy="73"/>
        </a:xfrm>
      </xdr:grpSpPr>
      <xdr:sp macro="" textlink="">
        <xdr:nvSpPr>
          <xdr:cNvPr id="116827" name="AutoShape 2">
            <a:extLst>
              <a:ext uri="{FF2B5EF4-FFF2-40B4-BE49-F238E27FC236}">
                <a16:creationId xmlns:a16="http://schemas.microsoft.com/office/drawing/2014/main" id="{00000000-0008-0000-1700-00005BC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17850" name="Group 1">
          <a:hlinkClick xmlns:r="http://schemas.openxmlformats.org/officeDocument/2006/relationships" r:id="rId1" tooltip="Click for Next Attachment"/>
          <a:extLst>
            <a:ext uri="{FF2B5EF4-FFF2-40B4-BE49-F238E27FC236}">
              <a16:creationId xmlns:a16="http://schemas.microsoft.com/office/drawing/2014/main" id="{00000000-0008-0000-1800-00005ACC0100}"/>
            </a:ext>
          </a:extLst>
        </xdr:cNvPr>
        <xdr:cNvGrpSpPr>
          <a:grpSpLocks/>
        </xdr:cNvGrpSpPr>
      </xdr:nvGrpSpPr>
      <xdr:grpSpPr bwMode="auto">
        <a:xfrm>
          <a:off x="6705600" y="57150"/>
          <a:ext cx="1104900" cy="695325"/>
          <a:chOff x="738" y="5"/>
          <a:chExt cx="116" cy="73"/>
        </a:xfrm>
      </xdr:grpSpPr>
      <xdr:sp macro="" textlink="">
        <xdr:nvSpPr>
          <xdr:cNvPr id="117851" name="AutoShape 2">
            <a:extLst>
              <a:ext uri="{FF2B5EF4-FFF2-40B4-BE49-F238E27FC236}">
                <a16:creationId xmlns:a16="http://schemas.microsoft.com/office/drawing/2014/main" id="{00000000-0008-0000-1800-00005BC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118874" name="Group 1">
          <a:hlinkClick xmlns:r="http://schemas.openxmlformats.org/officeDocument/2006/relationships" r:id="rId1" tooltip="Click for Next Attachment"/>
          <a:extLst>
            <a:ext uri="{FF2B5EF4-FFF2-40B4-BE49-F238E27FC236}">
              <a16:creationId xmlns:a16="http://schemas.microsoft.com/office/drawing/2014/main" id="{00000000-0008-0000-1900-00005AD00100}"/>
            </a:ext>
          </a:extLst>
        </xdr:cNvPr>
        <xdr:cNvGrpSpPr>
          <a:grpSpLocks/>
        </xdr:cNvGrpSpPr>
      </xdr:nvGrpSpPr>
      <xdr:grpSpPr bwMode="auto">
        <a:xfrm>
          <a:off x="6709930" y="57150"/>
          <a:ext cx="1097972" cy="1198418"/>
          <a:chOff x="738" y="5"/>
          <a:chExt cx="116" cy="73"/>
        </a:xfrm>
      </xdr:grpSpPr>
      <xdr:sp macro="" textlink="">
        <xdr:nvSpPr>
          <xdr:cNvPr id="118875" name="AutoShape 2">
            <a:extLst>
              <a:ext uri="{FF2B5EF4-FFF2-40B4-BE49-F238E27FC236}">
                <a16:creationId xmlns:a16="http://schemas.microsoft.com/office/drawing/2014/main" id="{00000000-0008-0000-1900-00005BD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6657975" y="57150"/>
          <a:ext cx="1104900" cy="695325"/>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9650" name="Group 14">
          <a:hlinkClick xmlns:r="http://schemas.openxmlformats.org/officeDocument/2006/relationships" r:id="rId1" tooltip="Back to Cover"/>
          <a:extLst>
            <a:ext uri="{FF2B5EF4-FFF2-40B4-BE49-F238E27FC236}">
              <a16:creationId xmlns:a16="http://schemas.microsoft.com/office/drawing/2014/main" id="{00000000-0008-0000-1B00-000042850100}"/>
            </a:ext>
          </a:extLst>
        </xdr:cNvPr>
        <xdr:cNvGrpSpPr>
          <a:grpSpLocks/>
        </xdr:cNvGrpSpPr>
      </xdr:nvGrpSpPr>
      <xdr:grpSpPr bwMode="auto">
        <a:xfrm>
          <a:off x="7599485" y="57150"/>
          <a:ext cx="1187694" cy="702652"/>
          <a:chOff x="711" y="6"/>
          <a:chExt cx="125" cy="73"/>
        </a:xfrm>
      </xdr:grpSpPr>
      <xdr:sp macro="" textlink="">
        <xdr:nvSpPr>
          <xdr:cNvPr id="99655" name="AutoShape 8">
            <a:extLst>
              <a:ext uri="{FF2B5EF4-FFF2-40B4-BE49-F238E27FC236}">
                <a16:creationId xmlns:a16="http://schemas.microsoft.com/office/drawing/2014/main" id="{00000000-0008-0000-1B00-0000478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8</xdr:col>
      <xdr:colOff>84138</xdr:colOff>
      <xdr:row>20</xdr:row>
      <xdr:rowOff>320186</xdr:rowOff>
    </xdr:from>
    <xdr:to>
      <xdr:col>9</xdr:col>
      <xdr:colOff>17805</xdr:colOff>
      <xdr:row>20</xdr:row>
      <xdr:rowOff>517280</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9037638" y="8648699"/>
          <a:ext cx="800442"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9</xdr:col>
      <xdr:colOff>441644</xdr:colOff>
      <xdr:row>20</xdr:row>
      <xdr:rowOff>73392</xdr:rowOff>
    </xdr:from>
    <xdr:to>
      <xdr:col>10</xdr:col>
      <xdr:colOff>395611</xdr:colOff>
      <xdr:row>20</xdr:row>
      <xdr:rowOff>363248</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10261919" y="8402638"/>
          <a:ext cx="792167" cy="2891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49529</xdr:colOff>
      <xdr:row>20</xdr:row>
      <xdr:rowOff>319552</xdr:rowOff>
    </xdr:from>
    <xdr:to>
      <xdr:col>7</xdr:col>
      <xdr:colOff>89309</xdr:colOff>
      <xdr:row>20</xdr:row>
      <xdr:rowOff>515119</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12354" y="8648065"/>
          <a:ext cx="877980" cy="1984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7</xdr:col>
      <xdr:colOff>60962</xdr:colOff>
      <xdr:row>20</xdr:row>
      <xdr:rowOff>309074</xdr:rowOff>
    </xdr:from>
    <xdr:to>
      <xdr:col>8</xdr:col>
      <xdr:colOff>41991</xdr:colOff>
      <xdr:row>20</xdr:row>
      <xdr:rowOff>506168</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61987" y="8637587"/>
          <a:ext cx="733504"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1383\Full%20Report\My%20Documents\Office%20work\Current\NRSS%20XXVIII\Tower\Retender\Amendment%20No.%20I\vii)%20Attacments%20Vol-III-Rev.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_SS-80.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sheetData sheetId="3">
        <row r="7">
          <cell r="A7" t="str">
            <v>Bidder’s Name and Address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99EB2D45-7599-4FAD-979A-E4055BEC0F8F}" protected="1">
  <header guid="{99EB2D45-7599-4FAD-979A-E4055BEC0F8F}" dateTime="2022-12-22T09:58:59" maxSheetId="31" userName="Ram Lal {Ram Lal}"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26" Type="http://schemas.openxmlformats.org/officeDocument/2006/relationships/printerSettings" Target="../printerSettings/printerSettings62.bin"/><Relationship Id="rId21" Type="http://schemas.openxmlformats.org/officeDocument/2006/relationships/printerSettings" Target="../printerSettings/printerSettings57.bin"/><Relationship Id="rId34" Type="http://schemas.openxmlformats.org/officeDocument/2006/relationships/printerSettings" Target="../printerSettings/printerSettings70.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5" Type="http://schemas.openxmlformats.org/officeDocument/2006/relationships/printerSettings" Target="../printerSettings/printerSettings61.bin"/><Relationship Id="rId33" Type="http://schemas.openxmlformats.org/officeDocument/2006/relationships/printerSettings" Target="../printerSettings/printerSettings69.bin"/><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20" Type="http://schemas.openxmlformats.org/officeDocument/2006/relationships/printerSettings" Target="../printerSettings/printerSettings56.bin"/><Relationship Id="rId29" Type="http://schemas.openxmlformats.org/officeDocument/2006/relationships/printerSettings" Target="../printerSettings/printerSettings65.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24" Type="http://schemas.openxmlformats.org/officeDocument/2006/relationships/printerSettings" Target="../printerSettings/printerSettings60.bin"/><Relationship Id="rId32" Type="http://schemas.openxmlformats.org/officeDocument/2006/relationships/printerSettings" Target="../printerSettings/printerSettings68.bin"/><Relationship Id="rId37" Type="http://schemas.openxmlformats.org/officeDocument/2006/relationships/drawing" Target="../drawings/drawing1.xml"/><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23" Type="http://schemas.openxmlformats.org/officeDocument/2006/relationships/printerSettings" Target="../printerSettings/printerSettings59.bin"/><Relationship Id="rId28" Type="http://schemas.openxmlformats.org/officeDocument/2006/relationships/printerSettings" Target="../printerSettings/printerSettings64.bin"/><Relationship Id="rId36" Type="http://schemas.openxmlformats.org/officeDocument/2006/relationships/printerSettings" Target="../printerSettings/printerSettings72.bin"/><Relationship Id="rId10" Type="http://schemas.openxmlformats.org/officeDocument/2006/relationships/printerSettings" Target="../printerSettings/printerSettings46.bin"/><Relationship Id="rId19" Type="http://schemas.openxmlformats.org/officeDocument/2006/relationships/printerSettings" Target="../printerSettings/printerSettings55.bin"/><Relationship Id="rId31" Type="http://schemas.openxmlformats.org/officeDocument/2006/relationships/printerSettings" Target="../printerSettings/printerSettings67.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 Id="rId22" Type="http://schemas.openxmlformats.org/officeDocument/2006/relationships/printerSettings" Target="../printerSettings/printerSettings58.bin"/><Relationship Id="rId27" Type="http://schemas.openxmlformats.org/officeDocument/2006/relationships/printerSettings" Target="../printerSettings/printerSettings63.bin"/><Relationship Id="rId30" Type="http://schemas.openxmlformats.org/officeDocument/2006/relationships/printerSettings" Target="../printerSettings/printerSettings66.bin"/><Relationship Id="rId35" Type="http://schemas.openxmlformats.org/officeDocument/2006/relationships/printerSettings" Target="../printerSettings/printerSettings71.bin"/><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21" Type="http://schemas.openxmlformats.org/officeDocument/2006/relationships/printerSettings" Target="../printerSettings/printerSettings93.bin"/><Relationship Id="rId34" Type="http://schemas.openxmlformats.org/officeDocument/2006/relationships/printerSettings" Target="../printerSettings/printerSettings106.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33" Type="http://schemas.openxmlformats.org/officeDocument/2006/relationships/printerSettings" Target="../printerSettings/printerSettings105.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printerSettings" Target="../printerSettings/printerSettings104.bin"/><Relationship Id="rId37" Type="http://schemas.openxmlformats.org/officeDocument/2006/relationships/drawing" Target="../drawings/drawing2.xml"/><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36" Type="http://schemas.openxmlformats.org/officeDocument/2006/relationships/printerSettings" Target="../printerSettings/printerSettings108.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 Id="rId35" Type="http://schemas.openxmlformats.org/officeDocument/2006/relationships/printerSettings" Target="../printerSettings/printerSettings107.bin"/><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1.bin"/><Relationship Id="rId18" Type="http://schemas.openxmlformats.org/officeDocument/2006/relationships/printerSettings" Target="../printerSettings/printerSettings126.bin"/><Relationship Id="rId26" Type="http://schemas.openxmlformats.org/officeDocument/2006/relationships/printerSettings" Target="../printerSettings/printerSettings134.bin"/><Relationship Id="rId21" Type="http://schemas.openxmlformats.org/officeDocument/2006/relationships/printerSettings" Target="../printerSettings/printerSettings129.bin"/><Relationship Id="rId34" Type="http://schemas.openxmlformats.org/officeDocument/2006/relationships/printerSettings" Target="../printerSettings/printerSettings142.bin"/><Relationship Id="rId7" Type="http://schemas.openxmlformats.org/officeDocument/2006/relationships/printerSettings" Target="../printerSettings/printerSettings115.bin"/><Relationship Id="rId12" Type="http://schemas.openxmlformats.org/officeDocument/2006/relationships/printerSettings" Target="../printerSettings/printerSettings120.bin"/><Relationship Id="rId17" Type="http://schemas.openxmlformats.org/officeDocument/2006/relationships/printerSettings" Target="../printerSettings/printerSettings125.bin"/><Relationship Id="rId25" Type="http://schemas.openxmlformats.org/officeDocument/2006/relationships/printerSettings" Target="../printerSettings/printerSettings133.bin"/><Relationship Id="rId33" Type="http://schemas.openxmlformats.org/officeDocument/2006/relationships/printerSettings" Target="../printerSettings/printerSettings141.bin"/><Relationship Id="rId2" Type="http://schemas.openxmlformats.org/officeDocument/2006/relationships/printerSettings" Target="../printerSettings/printerSettings110.bin"/><Relationship Id="rId16" Type="http://schemas.openxmlformats.org/officeDocument/2006/relationships/printerSettings" Target="../printerSettings/printerSettings124.bin"/><Relationship Id="rId20" Type="http://schemas.openxmlformats.org/officeDocument/2006/relationships/printerSettings" Target="../printerSettings/printerSettings128.bin"/><Relationship Id="rId29" Type="http://schemas.openxmlformats.org/officeDocument/2006/relationships/printerSettings" Target="../printerSettings/printerSettings137.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24" Type="http://schemas.openxmlformats.org/officeDocument/2006/relationships/printerSettings" Target="../printerSettings/printerSettings132.bin"/><Relationship Id="rId32" Type="http://schemas.openxmlformats.org/officeDocument/2006/relationships/printerSettings" Target="../printerSettings/printerSettings140.bin"/><Relationship Id="rId37" Type="http://schemas.openxmlformats.org/officeDocument/2006/relationships/drawing" Target="../drawings/drawing3.xml"/><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23" Type="http://schemas.openxmlformats.org/officeDocument/2006/relationships/printerSettings" Target="../printerSettings/printerSettings131.bin"/><Relationship Id="rId28" Type="http://schemas.openxmlformats.org/officeDocument/2006/relationships/printerSettings" Target="../printerSettings/printerSettings136.bin"/><Relationship Id="rId36" Type="http://schemas.openxmlformats.org/officeDocument/2006/relationships/printerSettings" Target="../printerSettings/printerSettings144.bin"/><Relationship Id="rId10" Type="http://schemas.openxmlformats.org/officeDocument/2006/relationships/printerSettings" Target="../printerSettings/printerSettings118.bin"/><Relationship Id="rId19" Type="http://schemas.openxmlformats.org/officeDocument/2006/relationships/printerSettings" Target="../printerSettings/printerSettings127.bin"/><Relationship Id="rId31" Type="http://schemas.openxmlformats.org/officeDocument/2006/relationships/printerSettings" Target="../printerSettings/printerSettings139.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 Id="rId22" Type="http://schemas.openxmlformats.org/officeDocument/2006/relationships/printerSettings" Target="../printerSettings/printerSettings130.bin"/><Relationship Id="rId27" Type="http://schemas.openxmlformats.org/officeDocument/2006/relationships/printerSettings" Target="../printerSettings/printerSettings135.bin"/><Relationship Id="rId30" Type="http://schemas.openxmlformats.org/officeDocument/2006/relationships/printerSettings" Target="../printerSettings/printerSettings138.bin"/><Relationship Id="rId35" Type="http://schemas.openxmlformats.org/officeDocument/2006/relationships/printerSettings" Target="../printerSettings/printerSettings143.bin"/><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57.bin"/><Relationship Id="rId18" Type="http://schemas.openxmlformats.org/officeDocument/2006/relationships/vmlDrawing" Target="../drawings/vmlDrawing1.vml"/><Relationship Id="rId26" Type="http://schemas.openxmlformats.org/officeDocument/2006/relationships/ctrlProp" Target="../ctrlProps/ctrlProp8.xml"/><Relationship Id="rId3" Type="http://schemas.openxmlformats.org/officeDocument/2006/relationships/printerSettings" Target="../printerSettings/printerSettings147.bin"/><Relationship Id="rId21" Type="http://schemas.openxmlformats.org/officeDocument/2006/relationships/ctrlProp" Target="../ctrlProps/ctrlProp3.xml"/><Relationship Id="rId34" Type="http://schemas.openxmlformats.org/officeDocument/2006/relationships/ctrlProp" Target="../ctrlProps/ctrlProp16.xml"/><Relationship Id="rId7" Type="http://schemas.openxmlformats.org/officeDocument/2006/relationships/printerSettings" Target="../printerSettings/printerSettings151.bin"/><Relationship Id="rId12" Type="http://schemas.openxmlformats.org/officeDocument/2006/relationships/printerSettings" Target="../printerSettings/printerSettings156.bin"/><Relationship Id="rId17" Type="http://schemas.openxmlformats.org/officeDocument/2006/relationships/drawing" Target="../drawings/drawing4.xml"/><Relationship Id="rId25" Type="http://schemas.openxmlformats.org/officeDocument/2006/relationships/ctrlProp" Target="../ctrlProps/ctrlProp7.xml"/><Relationship Id="rId33" Type="http://schemas.openxmlformats.org/officeDocument/2006/relationships/ctrlProp" Target="../ctrlProps/ctrlProp15.xml"/><Relationship Id="rId2" Type="http://schemas.openxmlformats.org/officeDocument/2006/relationships/printerSettings" Target="../printerSettings/printerSettings146.bin"/><Relationship Id="rId16" Type="http://schemas.openxmlformats.org/officeDocument/2006/relationships/printerSettings" Target="../printerSettings/printerSettings160.bin"/><Relationship Id="rId20" Type="http://schemas.openxmlformats.org/officeDocument/2006/relationships/ctrlProp" Target="../ctrlProps/ctrlProp2.xml"/><Relationship Id="rId29" Type="http://schemas.openxmlformats.org/officeDocument/2006/relationships/ctrlProp" Target="../ctrlProps/ctrlProp11.xml"/><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11" Type="http://schemas.openxmlformats.org/officeDocument/2006/relationships/printerSettings" Target="../printerSettings/printerSettings155.bin"/><Relationship Id="rId24" Type="http://schemas.openxmlformats.org/officeDocument/2006/relationships/ctrlProp" Target="../ctrlProps/ctrlProp6.xml"/><Relationship Id="rId32" Type="http://schemas.openxmlformats.org/officeDocument/2006/relationships/ctrlProp" Target="../ctrlProps/ctrlProp14.xml"/><Relationship Id="rId5" Type="http://schemas.openxmlformats.org/officeDocument/2006/relationships/printerSettings" Target="../printerSettings/printerSettings149.bin"/><Relationship Id="rId15" Type="http://schemas.openxmlformats.org/officeDocument/2006/relationships/printerSettings" Target="../printerSettings/printerSettings159.bin"/><Relationship Id="rId23" Type="http://schemas.openxmlformats.org/officeDocument/2006/relationships/ctrlProp" Target="../ctrlProps/ctrlProp5.xml"/><Relationship Id="rId28" Type="http://schemas.openxmlformats.org/officeDocument/2006/relationships/ctrlProp" Target="../ctrlProps/ctrlProp10.xml"/><Relationship Id="rId36" Type="http://schemas.openxmlformats.org/officeDocument/2006/relationships/ctrlProp" Target="../ctrlProps/ctrlProp18.xml"/><Relationship Id="rId10" Type="http://schemas.openxmlformats.org/officeDocument/2006/relationships/printerSettings" Target="../printerSettings/printerSettings154.bin"/><Relationship Id="rId19" Type="http://schemas.openxmlformats.org/officeDocument/2006/relationships/ctrlProp" Target="../ctrlProps/ctrlProp1.xml"/><Relationship Id="rId31" Type="http://schemas.openxmlformats.org/officeDocument/2006/relationships/ctrlProp" Target="../ctrlProps/ctrlProp13.xml"/><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 Id="rId14" Type="http://schemas.openxmlformats.org/officeDocument/2006/relationships/printerSettings" Target="../printerSettings/printerSettings158.bin"/><Relationship Id="rId22" Type="http://schemas.openxmlformats.org/officeDocument/2006/relationships/ctrlProp" Target="../ctrlProps/ctrlProp4.xml"/><Relationship Id="rId27" Type="http://schemas.openxmlformats.org/officeDocument/2006/relationships/ctrlProp" Target="../ctrlProps/ctrlProp9.xml"/><Relationship Id="rId30" Type="http://schemas.openxmlformats.org/officeDocument/2006/relationships/ctrlProp" Target="../ctrlProps/ctrlProp12.xml"/><Relationship Id="rId35" Type="http://schemas.openxmlformats.org/officeDocument/2006/relationships/ctrlProp" Target="../ctrlProps/ctrlProp17.xml"/><Relationship Id="rId8" Type="http://schemas.openxmlformats.org/officeDocument/2006/relationships/printerSettings" Target="../printerSettings/printerSettings152.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26" Type="http://schemas.openxmlformats.org/officeDocument/2006/relationships/printerSettings" Target="../printerSettings/printerSettings186.bin"/><Relationship Id="rId21" Type="http://schemas.openxmlformats.org/officeDocument/2006/relationships/printerSettings" Target="../printerSettings/printerSettings181.bin"/><Relationship Id="rId34" Type="http://schemas.openxmlformats.org/officeDocument/2006/relationships/printerSettings" Target="../printerSettings/printerSettings194.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5" Type="http://schemas.openxmlformats.org/officeDocument/2006/relationships/printerSettings" Target="../printerSettings/printerSettings185.bin"/><Relationship Id="rId33" Type="http://schemas.openxmlformats.org/officeDocument/2006/relationships/printerSettings" Target="../printerSettings/printerSettings193.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29" Type="http://schemas.openxmlformats.org/officeDocument/2006/relationships/printerSettings" Target="../printerSettings/printerSettings189.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24" Type="http://schemas.openxmlformats.org/officeDocument/2006/relationships/printerSettings" Target="../printerSettings/printerSettings184.bin"/><Relationship Id="rId32" Type="http://schemas.openxmlformats.org/officeDocument/2006/relationships/printerSettings" Target="../printerSettings/printerSettings192.bin"/><Relationship Id="rId37" Type="http://schemas.openxmlformats.org/officeDocument/2006/relationships/drawing" Target="../drawings/drawing5.xml"/><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23" Type="http://schemas.openxmlformats.org/officeDocument/2006/relationships/printerSettings" Target="../printerSettings/printerSettings183.bin"/><Relationship Id="rId28" Type="http://schemas.openxmlformats.org/officeDocument/2006/relationships/printerSettings" Target="../printerSettings/printerSettings188.bin"/><Relationship Id="rId36" Type="http://schemas.openxmlformats.org/officeDocument/2006/relationships/printerSettings" Target="../printerSettings/printerSettings196.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31" Type="http://schemas.openxmlformats.org/officeDocument/2006/relationships/printerSettings" Target="../printerSettings/printerSettings191.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 Id="rId27" Type="http://schemas.openxmlformats.org/officeDocument/2006/relationships/printerSettings" Target="../printerSettings/printerSettings187.bin"/><Relationship Id="rId30" Type="http://schemas.openxmlformats.org/officeDocument/2006/relationships/printerSettings" Target="../printerSettings/printerSettings190.bin"/><Relationship Id="rId35" Type="http://schemas.openxmlformats.org/officeDocument/2006/relationships/printerSettings" Target="../printerSettings/printerSettings195.bin"/><Relationship Id="rId8" Type="http://schemas.openxmlformats.org/officeDocument/2006/relationships/printerSettings" Target="../printerSettings/printerSettings168.bin"/><Relationship Id="rId3" Type="http://schemas.openxmlformats.org/officeDocument/2006/relationships/printerSettings" Target="../printerSettings/printerSettings163.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9.bin"/><Relationship Id="rId18" Type="http://schemas.openxmlformats.org/officeDocument/2006/relationships/printerSettings" Target="../printerSettings/printerSettings214.bin"/><Relationship Id="rId26" Type="http://schemas.openxmlformats.org/officeDocument/2006/relationships/printerSettings" Target="../printerSettings/printerSettings222.bin"/><Relationship Id="rId21" Type="http://schemas.openxmlformats.org/officeDocument/2006/relationships/printerSettings" Target="../printerSettings/printerSettings217.bin"/><Relationship Id="rId34" Type="http://schemas.openxmlformats.org/officeDocument/2006/relationships/printerSettings" Target="../printerSettings/printerSettings230.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17" Type="http://schemas.openxmlformats.org/officeDocument/2006/relationships/printerSettings" Target="../printerSettings/printerSettings213.bin"/><Relationship Id="rId25" Type="http://schemas.openxmlformats.org/officeDocument/2006/relationships/printerSettings" Target="../printerSettings/printerSettings221.bin"/><Relationship Id="rId33" Type="http://schemas.openxmlformats.org/officeDocument/2006/relationships/printerSettings" Target="../printerSettings/printerSettings229.bin"/><Relationship Id="rId2" Type="http://schemas.openxmlformats.org/officeDocument/2006/relationships/printerSettings" Target="../printerSettings/printerSettings198.bin"/><Relationship Id="rId16" Type="http://schemas.openxmlformats.org/officeDocument/2006/relationships/printerSettings" Target="../printerSettings/printerSettings212.bin"/><Relationship Id="rId20" Type="http://schemas.openxmlformats.org/officeDocument/2006/relationships/printerSettings" Target="../printerSettings/printerSettings216.bin"/><Relationship Id="rId29" Type="http://schemas.openxmlformats.org/officeDocument/2006/relationships/printerSettings" Target="../printerSettings/printerSettings225.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24" Type="http://schemas.openxmlformats.org/officeDocument/2006/relationships/printerSettings" Target="../printerSettings/printerSettings220.bin"/><Relationship Id="rId32" Type="http://schemas.openxmlformats.org/officeDocument/2006/relationships/printerSettings" Target="../printerSettings/printerSettings228.bin"/><Relationship Id="rId37" Type="http://schemas.openxmlformats.org/officeDocument/2006/relationships/drawing" Target="../drawings/drawing6.xml"/><Relationship Id="rId5" Type="http://schemas.openxmlformats.org/officeDocument/2006/relationships/printerSettings" Target="../printerSettings/printerSettings201.bin"/><Relationship Id="rId15" Type="http://schemas.openxmlformats.org/officeDocument/2006/relationships/printerSettings" Target="../printerSettings/printerSettings211.bin"/><Relationship Id="rId23" Type="http://schemas.openxmlformats.org/officeDocument/2006/relationships/printerSettings" Target="../printerSettings/printerSettings219.bin"/><Relationship Id="rId28" Type="http://schemas.openxmlformats.org/officeDocument/2006/relationships/printerSettings" Target="../printerSettings/printerSettings224.bin"/><Relationship Id="rId36" Type="http://schemas.openxmlformats.org/officeDocument/2006/relationships/printerSettings" Target="../printerSettings/printerSettings232.bin"/><Relationship Id="rId10" Type="http://schemas.openxmlformats.org/officeDocument/2006/relationships/printerSettings" Target="../printerSettings/printerSettings206.bin"/><Relationship Id="rId19" Type="http://schemas.openxmlformats.org/officeDocument/2006/relationships/printerSettings" Target="../printerSettings/printerSettings215.bin"/><Relationship Id="rId31" Type="http://schemas.openxmlformats.org/officeDocument/2006/relationships/printerSettings" Target="../printerSettings/printerSettings227.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 Id="rId14" Type="http://schemas.openxmlformats.org/officeDocument/2006/relationships/printerSettings" Target="../printerSettings/printerSettings210.bin"/><Relationship Id="rId22" Type="http://schemas.openxmlformats.org/officeDocument/2006/relationships/printerSettings" Target="../printerSettings/printerSettings218.bin"/><Relationship Id="rId27" Type="http://schemas.openxmlformats.org/officeDocument/2006/relationships/printerSettings" Target="../printerSettings/printerSettings223.bin"/><Relationship Id="rId30" Type="http://schemas.openxmlformats.org/officeDocument/2006/relationships/printerSettings" Target="../printerSettings/printerSettings226.bin"/><Relationship Id="rId35" Type="http://schemas.openxmlformats.org/officeDocument/2006/relationships/printerSettings" Target="../printerSettings/printerSettings231.bin"/><Relationship Id="rId8" Type="http://schemas.openxmlformats.org/officeDocument/2006/relationships/printerSettings" Target="../printerSettings/printerSettings204.bin"/><Relationship Id="rId3" Type="http://schemas.openxmlformats.org/officeDocument/2006/relationships/printerSettings" Target="../printerSettings/printerSettings199.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5.bin"/><Relationship Id="rId18" Type="http://schemas.openxmlformats.org/officeDocument/2006/relationships/printerSettings" Target="../printerSettings/printerSettings250.bin"/><Relationship Id="rId26" Type="http://schemas.openxmlformats.org/officeDocument/2006/relationships/printerSettings" Target="../printerSettings/printerSettings258.bin"/><Relationship Id="rId21" Type="http://schemas.openxmlformats.org/officeDocument/2006/relationships/printerSettings" Target="../printerSettings/printerSettings253.bin"/><Relationship Id="rId34" Type="http://schemas.openxmlformats.org/officeDocument/2006/relationships/printerSettings" Target="../printerSettings/printerSettings266.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17" Type="http://schemas.openxmlformats.org/officeDocument/2006/relationships/printerSettings" Target="../printerSettings/printerSettings249.bin"/><Relationship Id="rId25" Type="http://schemas.openxmlformats.org/officeDocument/2006/relationships/printerSettings" Target="../printerSettings/printerSettings257.bin"/><Relationship Id="rId33" Type="http://schemas.openxmlformats.org/officeDocument/2006/relationships/printerSettings" Target="../printerSettings/printerSettings265.bin"/><Relationship Id="rId2" Type="http://schemas.openxmlformats.org/officeDocument/2006/relationships/printerSettings" Target="../printerSettings/printerSettings234.bin"/><Relationship Id="rId16" Type="http://schemas.openxmlformats.org/officeDocument/2006/relationships/printerSettings" Target="../printerSettings/printerSettings248.bin"/><Relationship Id="rId20" Type="http://schemas.openxmlformats.org/officeDocument/2006/relationships/printerSettings" Target="../printerSettings/printerSettings252.bin"/><Relationship Id="rId29" Type="http://schemas.openxmlformats.org/officeDocument/2006/relationships/printerSettings" Target="../printerSettings/printerSettings261.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24" Type="http://schemas.openxmlformats.org/officeDocument/2006/relationships/printerSettings" Target="../printerSettings/printerSettings256.bin"/><Relationship Id="rId32" Type="http://schemas.openxmlformats.org/officeDocument/2006/relationships/printerSettings" Target="../printerSettings/printerSettings264.bin"/><Relationship Id="rId37" Type="http://schemas.openxmlformats.org/officeDocument/2006/relationships/drawing" Target="../drawings/drawing7.xml"/><Relationship Id="rId5" Type="http://schemas.openxmlformats.org/officeDocument/2006/relationships/printerSettings" Target="../printerSettings/printerSettings237.bin"/><Relationship Id="rId15" Type="http://schemas.openxmlformats.org/officeDocument/2006/relationships/printerSettings" Target="../printerSettings/printerSettings247.bin"/><Relationship Id="rId23" Type="http://schemas.openxmlformats.org/officeDocument/2006/relationships/printerSettings" Target="../printerSettings/printerSettings255.bin"/><Relationship Id="rId28" Type="http://schemas.openxmlformats.org/officeDocument/2006/relationships/printerSettings" Target="../printerSettings/printerSettings260.bin"/><Relationship Id="rId36" Type="http://schemas.openxmlformats.org/officeDocument/2006/relationships/printerSettings" Target="../printerSettings/printerSettings268.bin"/><Relationship Id="rId10" Type="http://schemas.openxmlformats.org/officeDocument/2006/relationships/printerSettings" Target="../printerSettings/printerSettings242.bin"/><Relationship Id="rId19" Type="http://schemas.openxmlformats.org/officeDocument/2006/relationships/printerSettings" Target="../printerSettings/printerSettings251.bin"/><Relationship Id="rId31" Type="http://schemas.openxmlformats.org/officeDocument/2006/relationships/printerSettings" Target="../printerSettings/printerSettings263.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printerSettings" Target="../printerSettings/printerSettings246.bin"/><Relationship Id="rId22" Type="http://schemas.openxmlformats.org/officeDocument/2006/relationships/printerSettings" Target="../printerSettings/printerSettings254.bin"/><Relationship Id="rId27" Type="http://schemas.openxmlformats.org/officeDocument/2006/relationships/printerSettings" Target="../printerSettings/printerSettings259.bin"/><Relationship Id="rId30" Type="http://schemas.openxmlformats.org/officeDocument/2006/relationships/printerSettings" Target="../printerSettings/printerSettings262.bin"/><Relationship Id="rId35" Type="http://schemas.openxmlformats.org/officeDocument/2006/relationships/printerSettings" Target="../printerSettings/printerSettings267.bin"/><Relationship Id="rId8" Type="http://schemas.openxmlformats.org/officeDocument/2006/relationships/printerSettings" Target="../printerSettings/printerSettings240.bin"/><Relationship Id="rId3" Type="http://schemas.openxmlformats.org/officeDocument/2006/relationships/printerSettings" Target="../printerSettings/printerSettings23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81.bin"/><Relationship Id="rId18" Type="http://schemas.openxmlformats.org/officeDocument/2006/relationships/printerSettings" Target="../printerSettings/printerSettings286.bin"/><Relationship Id="rId26" Type="http://schemas.openxmlformats.org/officeDocument/2006/relationships/printerSettings" Target="../printerSettings/printerSettings294.bin"/><Relationship Id="rId39" Type="http://schemas.openxmlformats.org/officeDocument/2006/relationships/ctrlProp" Target="../ctrlProps/ctrlProp19.xml"/><Relationship Id="rId21" Type="http://schemas.openxmlformats.org/officeDocument/2006/relationships/printerSettings" Target="../printerSettings/printerSettings289.bin"/><Relationship Id="rId34" Type="http://schemas.openxmlformats.org/officeDocument/2006/relationships/printerSettings" Target="../printerSettings/printerSettings302.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17" Type="http://schemas.openxmlformats.org/officeDocument/2006/relationships/printerSettings" Target="../printerSettings/printerSettings285.bin"/><Relationship Id="rId25" Type="http://schemas.openxmlformats.org/officeDocument/2006/relationships/printerSettings" Target="../printerSettings/printerSettings293.bin"/><Relationship Id="rId33" Type="http://schemas.openxmlformats.org/officeDocument/2006/relationships/printerSettings" Target="../printerSettings/printerSettings301.bin"/><Relationship Id="rId38" Type="http://schemas.openxmlformats.org/officeDocument/2006/relationships/vmlDrawing" Target="../drawings/vmlDrawing2.vml"/><Relationship Id="rId2" Type="http://schemas.openxmlformats.org/officeDocument/2006/relationships/printerSettings" Target="../printerSettings/printerSettings270.bin"/><Relationship Id="rId16" Type="http://schemas.openxmlformats.org/officeDocument/2006/relationships/printerSettings" Target="../printerSettings/printerSettings284.bin"/><Relationship Id="rId20" Type="http://schemas.openxmlformats.org/officeDocument/2006/relationships/printerSettings" Target="../printerSettings/printerSettings288.bin"/><Relationship Id="rId29" Type="http://schemas.openxmlformats.org/officeDocument/2006/relationships/printerSettings" Target="../printerSettings/printerSettings297.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24" Type="http://schemas.openxmlformats.org/officeDocument/2006/relationships/printerSettings" Target="../printerSettings/printerSettings292.bin"/><Relationship Id="rId32" Type="http://schemas.openxmlformats.org/officeDocument/2006/relationships/printerSettings" Target="../printerSettings/printerSettings300.bin"/><Relationship Id="rId37" Type="http://schemas.openxmlformats.org/officeDocument/2006/relationships/drawing" Target="../drawings/drawing8.xml"/><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23" Type="http://schemas.openxmlformats.org/officeDocument/2006/relationships/printerSettings" Target="../printerSettings/printerSettings291.bin"/><Relationship Id="rId28" Type="http://schemas.openxmlformats.org/officeDocument/2006/relationships/printerSettings" Target="../printerSettings/printerSettings296.bin"/><Relationship Id="rId36" Type="http://schemas.openxmlformats.org/officeDocument/2006/relationships/printerSettings" Target="../printerSettings/printerSettings304.bin"/><Relationship Id="rId10" Type="http://schemas.openxmlformats.org/officeDocument/2006/relationships/printerSettings" Target="../printerSettings/printerSettings278.bin"/><Relationship Id="rId19" Type="http://schemas.openxmlformats.org/officeDocument/2006/relationships/printerSettings" Target="../printerSettings/printerSettings287.bin"/><Relationship Id="rId31" Type="http://schemas.openxmlformats.org/officeDocument/2006/relationships/printerSettings" Target="../printerSettings/printerSettings299.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 Id="rId22" Type="http://schemas.openxmlformats.org/officeDocument/2006/relationships/printerSettings" Target="../printerSettings/printerSettings290.bin"/><Relationship Id="rId27" Type="http://schemas.openxmlformats.org/officeDocument/2006/relationships/printerSettings" Target="../printerSettings/printerSettings295.bin"/><Relationship Id="rId30" Type="http://schemas.openxmlformats.org/officeDocument/2006/relationships/printerSettings" Target="../printerSettings/printerSettings298.bin"/><Relationship Id="rId35" Type="http://schemas.openxmlformats.org/officeDocument/2006/relationships/printerSettings" Target="../printerSettings/printerSettings303.bin"/><Relationship Id="rId8" Type="http://schemas.openxmlformats.org/officeDocument/2006/relationships/printerSettings" Target="../printerSettings/printerSettings276.bin"/><Relationship Id="rId3" Type="http://schemas.openxmlformats.org/officeDocument/2006/relationships/printerSettings" Target="../printerSettings/printerSettings27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ctrlProp" Target="../ctrlProps/ctrlProp20.xml"/><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vmlDrawing" Target="../drawings/vmlDrawing3.vml"/><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33.bin"/><Relationship Id="rId13" Type="http://schemas.openxmlformats.org/officeDocument/2006/relationships/printerSettings" Target="../printerSettings/printerSettings338.bin"/><Relationship Id="rId3" Type="http://schemas.openxmlformats.org/officeDocument/2006/relationships/printerSettings" Target="../printerSettings/printerSettings328.bin"/><Relationship Id="rId7" Type="http://schemas.openxmlformats.org/officeDocument/2006/relationships/printerSettings" Target="../printerSettings/printerSettings332.bin"/><Relationship Id="rId12" Type="http://schemas.openxmlformats.org/officeDocument/2006/relationships/printerSettings" Target="../printerSettings/printerSettings337.bin"/><Relationship Id="rId17" Type="http://schemas.openxmlformats.org/officeDocument/2006/relationships/ctrlProp" Target="../ctrlProps/ctrlProp21.xml"/><Relationship Id="rId2" Type="http://schemas.openxmlformats.org/officeDocument/2006/relationships/printerSettings" Target="../printerSettings/printerSettings327.bin"/><Relationship Id="rId16" Type="http://schemas.openxmlformats.org/officeDocument/2006/relationships/vmlDrawing" Target="../drawings/vmlDrawing4.vml"/><Relationship Id="rId1" Type="http://schemas.openxmlformats.org/officeDocument/2006/relationships/printerSettings" Target="../printerSettings/printerSettings326.bin"/><Relationship Id="rId6" Type="http://schemas.openxmlformats.org/officeDocument/2006/relationships/printerSettings" Target="../printerSettings/printerSettings331.bin"/><Relationship Id="rId11" Type="http://schemas.openxmlformats.org/officeDocument/2006/relationships/printerSettings" Target="../printerSettings/printerSettings336.bin"/><Relationship Id="rId5" Type="http://schemas.openxmlformats.org/officeDocument/2006/relationships/printerSettings" Target="../printerSettings/printerSettings330.bin"/><Relationship Id="rId15" Type="http://schemas.openxmlformats.org/officeDocument/2006/relationships/drawing" Target="../drawings/drawing10.xml"/><Relationship Id="rId10" Type="http://schemas.openxmlformats.org/officeDocument/2006/relationships/printerSettings" Target="../printerSettings/printerSettings335.bin"/><Relationship Id="rId4" Type="http://schemas.openxmlformats.org/officeDocument/2006/relationships/printerSettings" Target="../printerSettings/printerSettings329.bin"/><Relationship Id="rId9" Type="http://schemas.openxmlformats.org/officeDocument/2006/relationships/printerSettings" Target="../printerSettings/printerSettings334.bin"/><Relationship Id="rId14" Type="http://schemas.openxmlformats.org/officeDocument/2006/relationships/printerSettings" Target="../printerSettings/printerSettings339.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352.bin"/><Relationship Id="rId18" Type="http://schemas.openxmlformats.org/officeDocument/2006/relationships/printerSettings" Target="../printerSettings/printerSettings357.bin"/><Relationship Id="rId26" Type="http://schemas.openxmlformats.org/officeDocument/2006/relationships/printerSettings" Target="../printerSettings/printerSettings365.bin"/><Relationship Id="rId39" Type="http://schemas.openxmlformats.org/officeDocument/2006/relationships/ctrlProp" Target="../ctrlProps/ctrlProp22.xml"/><Relationship Id="rId21" Type="http://schemas.openxmlformats.org/officeDocument/2006/relationships/printerSettings" Target="../printerSettings/printerSettings360.bin"/><Relationship Id="rId34" Type="http://schemas.openxmlformats.org/officeDocument/2006/relationships/printerSettings" Target="../printerSettings/printerSettings373.bin"/><Relationship Id="rId7" Type="http://schemas.openxmlformats.org/officeDocument/2006/relationships/printerSettings" Target="../printerSettings/printerSettings346.bin"/><Relationship Id="rId12" Type="http://schemas.openxmlformats.org/officeDocument/2006/relationships/printerSettings" Target="../printerSettings/printerSettings351.bin"/><Relationship Id="rId17" Type="http://schemas.openxmlformats.org/officeDocument/2006/relationships/printerSettings" Target="../printerSettings/printerSettings356.bin"/><Relationship Id="rId25" Type="http://schemas.openxmlformats.org/officeDocument/2006/relationships/printerSettings" Target="../printerSettings/printerSettings364.bin"/><Relationship Id="rId33" Type="http://schemas.openxmlformats.org/officeDocument/2006/relationships/printerSettings" Target="../printerSettings/printerSettings372.bin"/><Relationship Id="rId38" Type="http://schemas.openxmlformats.org/officeDocument/2006/relationships/vmlDrawing" Target="../drawings/vmlDrawing5.vml"/><Relationship Id="rId2" Type="http://schemas.openxmlformats.org/officeDocument/2006/relationships/printerSettings" Target="../printerSettings/printerSettings341.bin"/><Relationship Id="rId16" Type="http://schemas.openxmlformats.org/officeDocument/2006/relationships/printerSettings" Target="../printerSettings/printerSettings355.bin"/><Relationship Id="rId20" Type="http://schemas.openxmlformats.org/officeDocument/2006/relationships/printerSettings" Target="../printerSettings/printerSettings359.bin"/><Relationship Id="rId29" Type="http://schemas.openxmlformats.org/officeDocument/2006/relationships/printerSettings" Target="../printerSettings/printerSettings368.bin"/><Relationship Id="rId1" Type="http://schemas.openxmlformats.org/officeDocument/2006/relationships/printerSettings" Target="../printerSettings/printerSettings340.bin"/><Relationship Id="rId6" Type="http://schemas.openxmlformats.org/officeDocument/2006/relationships/printerSettings" Target="../printerSettings/printerSettings345.bin"/><Relationship Id="rId11" Type="http://schemas.openxmlformats.org/officeDocument/2006/relationships/printerSettings" Target="../printerSettings/printerSettings350.bin"/><Relationship Id="rId24" Type="http://schemas.openxmlformats.org/officeDocument/2006/relationships/printerSettings" Target="../printerSettings/printerSettings363.bin"/><Relationship Id="rId32" Type="http://schemas.openxmlformats.org/officeDocument/2006/relationships/printerSettings" Target="../printerSettings/printerSettings371.bin"/><Relationship Id="rId37" Type="http://schemas.openxmlformats.org/officeDocument/2006/relationships/drawing" Target="../drawings/drawing11.xml"/><Relationship Id="rId5" Type="http://schemas.openxmlformats.org/officeDocument/2006/relationships/printerSettings" Target="../printerSettings/printerSettings344.bin"/><Relationship Id="rId15" Type="http://schemas.openxmlformats.org/officeDocument/2006/relationships/printerSettings" Target="../printerSettings/printerSettings354.bin"/><Relationship Id="rId23" Type="http://schemas.openxmlformats.org/officeDocument/2006/relationships/printerSettings" Target="../printerSettings/printerSettings362.bin"/><Relationship Id="rId28" Type="http://schemas.openxmlformats.org/officeDocument/2006/relationships/printerSettings" Target="../printerSettings/printerSettings367.bin"/><Relationship Id="rId36" Type="http://schemas.openxmlformats.org/officeDocument/2006/relationships/printerSettings" Target="../printerSettings/printerSettings375.bin"/><Relationship Id="rId10" Type="http://schemas.openxmlformats.org/officeDocument/2006/relationships/printerSettings" Target="../printerSettings/printerSettings349.bin"/><Relationship Id="rId19" Type="http://schemas.openxmlformats.org/officeDocument/2006/relationships/printerSettings" Target="../printerSettings/printerSettings358.bin"/><Relationship Id="rId31" Type="http://schemas.openxmlformats.org/officeDocument/2006/relationships/printerSettings" Target="../printerSettings/printerSettings370.bin"/><Relationship Id="rId4" Type="http://schemas.openxmlformats.org/officeDocument/2006/relationships/printerSettings" Target="../printerSettings/printerSettings343.bin"/><Relationship Id="rId9" Type="http://schemas.openxmlformats.org/officeDocument/2006/relationships/printerSettings" Target="../printerSettings/printerSettings348.bin"/><Relationship Id="rId14" Type="http://schemas.openxmlformats.org/officeDocument/2006/relationships/printerSettings" Target="../printerSettings/printerSettings353.bin"/><Relationship Id="rId22" Type="http://schemas.openxmlformats.org/officeDocument/2006/relationships/printerSettings" Target="../printerSettings/printerSettings361.bin"/><Relationship Id="rId27" Type="http://schemas.openxmlformats.org/officeDocument/2006/relationships/printerSettings" Target="../printerSettings/printerSettings366.bin"/><Relationship Id="rId30" Type="http://schemas.openxmlformats.org/officeDocument/2006/relationships/printerSettings" Target="../printerSettings/printerSettings369.bin"/><Relationship Id="rId35" Type="http://schemas.openxmlformats.org/officeDocument/2006/relationships/printerSettings" Target="../printerSettings/printerSettings374.bin"/><Relationship Id="rId8" Type="http://schemas.openxmlformats.org/officeDocument/2006/relationships/printerSettings" Target="../printerSettings/printerSettings347.bin"/><Relationship Id="rId3" Type="http://schemas.openxmlformats.org/officeDocument/2006/relationships/printerSettings" Target="../printerSettings/printerSettings342.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88.bin"/><Relationship Id="rId18" Type="http://schemas.openxmlformats.org/officeDocument/2006/relationships/printerSettings" Target="../printerSettings/printerSettings393.bin"/><Relationship Id="rId26" Type="http://schemas.openxmlformats.org/officeDocument/2006/relationships/printerSettings" Target="../printerSettings/printerSettings401.bin"/><Relationship Id="rId3" Type="http://schemas.openxmlformats.org/officeDocument/2006/relationships/printerSettings" Target="../printerSettings/printerSettings378.bin"/><Relationship Id="rId21" Type="http://schemas.openxmlformats.org/officeDocument/2006/relationships/printerSettings" Target="../printerSettings/printerSettings396.bin"/><Relationship Id="rId34" Type="http://schemas.openxmlformats.org/officeDocument/2006/relationships/printerSettings" Target="../printerSettings/printerSettings409.bin"/><Relationship Id="rId7" Type="http://schemas.openxmlformats.org/officeDocument/2006/relationships/printerSettings" Target="../printerSettings/printerSettings382.bin"/><Relationship Id="rId12" Type="http://schemas.openxmlformats.org/officeDocument/2006/relationships/printerSettings" Target="../printerSettings/printerSettings387.bin"/><Relationship Id="rId17" Type="http://schemas.openxmlformats.org/officeDocument/2006/relationships/printerSettings" Target="../printerSettings/printerSettings392.bin"/><Relationship Id="rId25" Type="http://schemas.openxmlformats.org/officeDocument/2006/relationships/printerSettings" Target="../printerSettings/printerSettings400.bin"/><Relationship Id="rId33" Type="http://schemas.openxmlformats.org/officeDocument/2006/relationships/printerSettings" Target="../printerSettings/printerSettings408.bin"/><Relationship Id="rId2" Type="http://schemas.openxmlformats.org/officeDocument/2006/relationships/printerSettings" Target="../printerSettings/printerSettings377.bin"/><Relationship Id="rId16" Type="http://schemas.openxmlformats.org/officeDocument/2006/relationships/printerSettings" Target="../printerSettings/printerSettings391.bin"/><Relationship Id="rId20" Type="http://schemas.openxmlformats.org/officeDocument/2006/relationships/printerSettings" Target="../printerSettings/printerSettings395.bin"/><Relationship Id="rId29" Type="http://schemas.openxmlformats.org/officeDocument/2006/relationships/printerSettings" Target="../printerSettings/printerSettings404.bin"/><Relationship Id="rId1" Type="http://schemas.openxmlformats.org/officeDocument/2006/relationships/printerSettings" Target="../printerSettings/printerSettings376.bin"/><Relationship Id="rId6" Type="http://schemas.openxmlformats.org/officeDocument/2006/relationships/printerSettings" Target="../printerSettings/printerSettings381.bin"/><Relationship Id="rId11" Type="http://schemas.openxmlformats.org/officeDocument/2006/relationships/printerSettings" Target="../printerSettings/printerSettings386.bin"/><Relationship Id="rId24" Type="http://schemas.openxmlformats.org/officeDocument/2006/relationships/printerSettings" Target="../printerSettings/printerSettings399.bin"/><Relationship Id="rId32" Type="http://schemas.openxmlformats.org/officeDocument/2006/relationships/printerSettings" Target="../printerSettings/printerSettings407.bin"/><Relationship Id="rId5" Type="http://schemas.openxmlformats.org/officeDocument/2006/relationships/printerSettings" Target="../printerSettings/printerSettings380.bin"/><Relationship Id="rId15" Type="http://schemas.openxmlformats.org/officeDocument/2006/relationships/printerSettings" Target="../printerSettings/printerSettings390.bin"/><Relationship Id="rId23" Type="http://schemas.openxmlformats.org/officeDocument/2006/relationships/printerSettings" Target="../printerSettings/printerSettings398.bin"/><Relationship Id="rId28" Type="http://schemas.openxmlformats.org/officeDocument/2006/relationships/printerSettings" Target="../printerSettings/printerSettings403.bin"/><Relationship Id="rId36" Type="http://schemas.openxmlformats.org/officeDocument/2006/relationships/drawing" Target="../drawings/drawing12.xml"/><Relationship Id="rId10" Type="http://schemas.openxmlformats.org/officeDocument/2006/relationships/printerSettings" Target="../printerSettings/printerSettings385.bin"/><Relationship Id="rId19" Type="http://schemas.openxmlformats.org/officeDocument/2006/relationships/printerSettings" Target="../printerSettings/printerSettings394.bin"/><Relationship Id="rId31" Type="http://schemas.openxmlformats.org/officeDocument/2006/relationships/printerSettings" Target="../printerSettings/printerSettings406.bin"/><Relationship Id="rId4" Type="http://schemas.openxmlformats.org/officeDocument/2006/relationships/printerSettings" Target="../printerSettings/printerSettings379.bin"/><Relationship Id="rId9" Type="http://schemas.openxmlformats.org/officeDocument/2006/relationships/printerSettings" Target="../printerSettings/printerSettings384.bin"/><Relationship Id="rId14" Type="http://schemas.openxmlformats.org/officeDocument/2006/relationships/printerSettings" Target="../printerSettings/printerSettings389.bin"/><Relationship Id="rId22" Type="http://schemas.openxmlformats.org/officeDocument/2006/relationships/printerSettings" Target="../printerSettings/printerSettings397.bin"/><Relationship Id="rId27" Type="http://schemas.openxmlformats.org/officeDocument/2006/relationships/printerSettings" Target="../printerSettings/printerSettings402.bin"/><Relationship Id="rId30" Type="http://schemas.openxmlformats.org/officeDocument/2006/relationships/printerSettings" Target="../printerSettings/printerSettings405.bin"/><Relationship Id="rId35" Type="http://schemas.openxmlformats.org/officeDocument/2006/relationships/printerSettings" Target="../printerSettings/printerSettings410.bin"/><Relationship Id="rId8" Type="http://schemas.openxmlformats.org/officeDocument/2006/relationships/printerSettings" Target="../printerSettings/printerSettings383.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23.bin"/><Relationship Id="rId18" Type="http://schemas.openxmlformats.org/officeDocument/2006/relationships/printerSettings" Target="../printerSettings/printerSettings428.bin"/><Relationship Id="rId26" Type="http://schemas.openxmlformats.org/officeDocument/2006/relationships/printerSettings" Target="../printerSettings/printerSettings436.bin"/><Relationship Id="rId21" Type="http://schemas.openxmlformats.org/officeDocument/2006/relationships/printerSettings" Target="../printerSettings/printerSettings431.bin"/><Relationship Id="rId34" Type="http://schemas.openxmlformats.org/officeDocument/2006/relationships/printerSettings" Target="../printerSettings/printerSettings444.bin"/><Relationship Id="rId7" Type="http://schemas.openxmlformats.org/officeDocument/2006/relationships/printerSettings" Target="../printerSettings/printerSettings417.bin"/><Relationship Id="rId12" Type="http://schemas.openxmlformats.org/officeDocument/2006/relationships/printerSettings" Target="../printerSettings/printerSettings422.bin"/><Relationship Id="rId17" Type="http://schemas.openxmlformats.org/officeDocument/2006/relationships/printerSettings" Target="../printerSettings/printerSettings427.bin"/><Relationship Id="rId25" Type="http://schemas.openxmlformats.org/officeDocument/2006/relationships/printerSettings" Target="../printerSettings/printerSettings435.bin"/><Relationship Id="rId33" Type="http://schemas.openxmlformats.org/officeDocument/2006/relationships/printerSettings" Target="../printerSettings/printerSettings443.bin"/><Relationship Id="rId2" Type="http://schemas.openxmlformats.org/officeDocument/2006/relationships/printerSettings" Target="../printerSettings/printerSettings412.bin"/><Relationship Id="rId16" Type="http://schemas.openxmlformats.org/officeDocument/2006/relationships/printerSettings" Target="../printerSettings/printerSettings426.bin"/><Relationship Id="rId20" Type="http://schemas.openxmlformats.org/officeDocument/2006/relationships/printerSettings" Target="../printerSettings/printerSettings430.bin"/><Relationship Id="rId29" Type="http://schemas.openxmlformats.org/officeDocument/2006/relationships/printerSettings" Target="../printerSettings/printerSettings439.bin"/><Relationship Id="rId1" Type="http://schemas.openxmlformats.org/officeDocument/2006/relationships/printerSettings" Target="../printerSettings/printerSettings411.bin"/><Relationship Id="rId6" Type="http://schemas.openxmlformats.org/officeDocument/2006/relationships/printerSettings" Target="../printerSettings/printerSettings416.bin"/><Relationship Id="rId11" Type="http://schemas.openxmlformats.org/officeDocument/2006/relationships/printerSettings" Target="../printerSettings/printerSettings421.bin"/><Relationship Id="rId24" Type="http://schemas.openxmlformats.org/officeDocument/2006/relationships/printerSettings" Target="../printerSettings/printerSettings434.bin"/><Relationship Id="rId32" Type="http://schemas.openxmlformats.org/officeDocument/2006/relationships/printerSettings" Target="../printerSettings/printerSettings442.bin"/><Relationship Id="rId37" Type="http://schemas.openxmlformats.org/officeDocument/2006/relationships/drawing" Target="../drawings/drawing13.xml"/><Relationship Id="rId5" Type="http://schemas.openxmlformats.org/officeDocument/2006/relationships/printerSettings" Target="../printerSettings/printerSettings415.bin"/><Relationship Id="rId15" Type="http://schemas.openxmlformats.org/officeDocument/2006/relationships/printerSettings" Target="../printerSettings/printerSettings425.bin"/><Relationship Id="rId23" Type="http://schemas.openxmlformats.org/officeDocument/2006/relationships/printerSettings" Target="../printerSettings/printerSettings433.bin"/><Relationship Id="rId28" Type="http://schemas.openxmlformats.org/officeDocument/2006/relationships/printerSettings" Target="../printerSettings/printerSettings438.bin"/><Relationship Id="rId36" Type="http://schemas.openxmlformats.org/officeDocument/2006/relationships/printerSettings" Target="../printerSettings/printerSettings446.bin"/><Relationship Id="rId10" Type="http://schemas.openxmlformats.org/officeDocument/2006/relationships/printerSettings" Target="../printerSettings/printerSettings420.bin"/><Relationship Id="rId19" Type="http://schemas.openxmlformats.org/officeDocument/2006/relationships/printerSettings" Target="../printerSettings/printerSettings429.bin"/><Relationship Id="rId31" Type="http://schemas.openxmlformats.org/officeDocument/2006/relationships/printerSettings" Target="../printerSettings/printerSettings441.bin"/><Relationship Id="rId4" Type="http://schemas.openxmlformats.org/officeDocument/2006/relationships/printerSettings" Target="../printerSettings/printerSettings414.bin"/><Relationship Id="rId9" Type="http://schemas.openxmlformats.org/officeDocument/2006/relationships/printerSettings" Target="../printerSettings/printerSettings419.bin"/><Relationship Id="rId14" Type="http://schemas.openxmlformats.org/officeDocument/2006/relationships/printerSettings" Target="../printerSettings/printerSettings424.bin"/><Relationship Id="rId22" Type="http://schemas.openxmlformats.org/officeDocument/2006/relationships/printerSettings" Target="../printerSettings/printerSettings432.bin"/><Relationship Id="rId27" Type="http://schemas.openxmlformats.org/officeDocument/2006/relationships/printerSettings" Target="../printerSettings/printerSettings437.bin"/><Relationship Id="rId30" Type="http://schemas.openxmlformats.org/officeDocument/2006/relationships/printerSettings" Target="../printerSettings/printerSettings440.bin"/><Relationship Id="rId35" Type="http://schemas.openxmlformats.org/officeDocument/2006/relationships/printerSettings" Target="../printerSettings/printerSettings445.bin"/><Relationship Id="rId8" Type="http://schemas.openxmlformats.org/officeDocument/2006/relationships/printerSettings" Target="../printerSettings/printerSettings418.bin"/><Relationship Id="rId3" Type="http://schemas.openxmlformats.org/officeDocument/2006/relationships/printerSettings" Target="../printerSettings/printerSettings413.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59.bin"/><Relationship Id="rId18" Type="http://schemas.openxmlformats.org/officeDocument/2006/relationships/printerSettings" Target="../printerSettings/printerSettings464.bin"/><Relationship Id="rId26" Type="http://schemas.openxmlformats.org/officeDocument/2006/relationships/printerSettings" Target="../printerSettings/printerSettings472.bin"/><Relationship Id="rId21" Type="http://schemas.openxmlformats.org/officeDocument/2006/relationships/printerSettings" Target="../printerSettings/printerSettings467.bin"/><Relationship Id="rId34" Type="http://schemas.openxmlformats.org/officeDocument/2006/relationships/printerSettings" Target="../printerSettings/printerSettings480.bin"/><Relationship Id="rId7" Type="http://schemas.openxmlformats.org/officeDocument/2006/relationships/printerSettings" Target="../printerSettings/printerSettings453.bin"/><Relationship Id="rId12" Type="http://schemas.openxmlformats.org/officeDocument/2006/relationships/printerSettings" Target="../printerSettings/printerSettings458.bin"/><Relationship Id="rId17" Type="http://schemas.openxmlformats.org/officeDocument/2006/relationships/printerSettings" Target="../printerSettings/printerSettings463.bin"/><Relationship Id="rId25" Type="http://schemas.openxmlformats.org/officeDocument/2006/relationships/printerSettings" Target="../printerSettings/printerSettings471.bin"/><Relationship Id="rId33" Type="http://schemas.openxmlformats.org/officeDocument/2006/relationships/printerSettings" Target="../printerSettings/printerSettings479.bin"/><Relationship Id="rId2" Type="http://schemas.openxmlformats.org/officeDocument/2006/relationships/printerSettings" Target="../printerSettings/printerSettings448.bin"/><Relationship Id="rId16" Type="http://schemas.openxmlformats.org/officeDocument/2006/relationships/printerSettings" Target="../printerSettings/printerSettings462.bin"/><Relationship Id="rId20" Type="http://schemas.openxmlformats.org/officeDocument/2006/relationships/printerSettings" Target="../printerSettings/printerSettings466.bin"/><Relationship Id="rId29" Type="http://schemas.openxmlformats.org/officeDocument/2006/relationships/printerSettings" Target="../printerSettings/printerSettings475.bin"/><Relationship Id="rId1" Type="http://schemas.openxmlformats.org/officeDocument/2006/relationships/printerSettings" Target="../printerSettings/printerSettings447.bin"/><Relationship Id="rId6" Type="http://schemas.openxmlformats.org/officeDocument/2006/relationships/printerSettings" Target="../printerSettings/printerSettings452.bin"/><Relationship Id="rId11" Type="http://schemas.openxmlformats.org/officeDocument/2006/relationships/printerSettings" Target="../printerSettings/printerSettings457.bin"/><Relationship Id="rId24" Type="http://schemas.openxmlformats.org/officeDocument/2006/relationships/printerSettings" Target="../printerSettings/printerSettings470.bin"/><Relationship Id="rId32" Type="http://schemas.openxmlformats.org/officeDocument/2006/relationships/printerSettings" Target="../printerSettings/printerSettings478.bin"/><Relationship Id="rId37" Type="http://schemas.openxmlformats.org/officeDocument/2006/relationships/drawing" Target="../drawings/drawing14.xml"/><Relationship Id="rId5" Type="http://schemas.openxmlformats.org/officeDocument/2006/relationships/printerSettings" Target="../printerSettings/printerSettings451.bin"/><Relationship Id="rId15" Type="http://schemas.openxmlformats.org/officeDocument/2006/relationships/printerSettings" Target="../printerSettings/printerSettings461.bin"/><Relationship Id="rId23" Type="http://schemas.openxmlformats.org/officeDocument/2006/relationships/printerSettings" Target="../printerSettings/printerSettings469.bin"/><Relationship Id="rId28" Type="http://schemas.openxmlformats.org/officeDocument/2006/relationships/printerSettings" Target="../printerSettings/printerSettings474.bin"/><Relationship Id="rId36" Type="http://schemas.openxmlformats.org/officeDocument/2006/relationships/printerSettings" Target="../printerSettings/printerSettings482.bin"/><Relationship Id="rId10" Type="http://schemas.openxmlformats.org/officeDocument/2006/relationships/printerSettings" Target="../printerSettings/printerSettings456.bin"/><Relationship Id="rId19" Type="http://schemas.openxmlformats.org/officeDocument/2006/relationships/printerSettings" Target="../printerSettings/printerSettings465.bin"/><Relationship Id="rId31" Type="http://schemas.openxmlformats.org/officeDocument/2006/relationships/printerSettings" Target="../printerSettings/printerSettings477.bin"/><Relationship Id="rId4" Type="http://schemas.openxmlformats.org/officeDocument/2006/relationships/printerSettings" Target="../printerSettings/printerSettings450.bin"/><Relationship Id="rId9" Type="http://schemas.openxmlformats.org/officeDocument/2006/relationships/printerSettings" Target="../printerSettings/printerSettings455.bin"/><Relationship Id="rId14" Type="http://schemas.openxmlformats.org/officeDocument/2006/relationships/printerSettings" Target="../printerSettings/printerSettings460.bin"/><Relationship Id="rId22" Type="http://schemas.openxmlformats.org/officeDocument/2006/relationships/printerSettings" Target="../printerSettings/printerSettings468.bin"/><Relationship Id="rId27" Type="http://schemas.openxmlformats.org/officeDocument/2006/relationships/printerSettings" Target="../printerSettings/printerSettings473.bin"/><Relationship Id="rId30" Type="http://schemas.openxmlformats.org/officeDocument/2006/relationships/printerSettings" Target="../printerSettings/printerSettings476.bin"/><Relationship Id="rId35" Type="http://schemas.openxmlformats.org/officeDocument/2006/relationships/printerSettings" Target="../printerSettings/printerSettings481.bin"/><Relationship Id="rId8" Type="http://schemas.openxmlformats.org/officeDocument/2006/relationships/printerSettings" Target="../printerSettings/printerSettings454.bin"/><Relationship Id="rId3" Type="http://schemas.openxmlformats.org/officeDocument/2006/relationships/printerSettings" Target="../printerSettings/printerSettings44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95.bin"/><Relationship Id="rId18" Type="http://schemas.openxmlformats.org/officeDocument/2006/relationships/printerSettings" Target="../printerSettings/printerSettings500.bin"/><Relationship Id="rId26" Type="http://schemas.openxmlformats.org/officeDocument/2006/relationships/printerSettings" Target="../printerSettings/printerSettings508.bin"/><Relationship Id="rId21" Type="http://schemas.openxmlformats.org/officeDocument/2006/relationships/printerSettings" Target="../printerSettings/printerSettings503.bin"/><Relationship Id="rId34" Type="http://schemas.openxmlformats.org/officeDocument/2006/relationships/printerSettings" Target="../printerSettings/printerSettings516.bin"/><Relationship Id="rId7" Type="http://schemas.openxmlformats.org/officeDocument/2006/relationships/printerSettings" Target="../printerSettings/printerSettings489.bin"/><Relationship Id="rId12" Type="http://schemas.openxmlformats.org/officeDocument/2006/relationships/printerSettings" Target="../printerSettings/printerSettings494.bin"/><Relationship Id="rId17" Type="http://schemas.openxmlformats.org/officeDocument/2006/relationships/printerSettings" Target="../printerSettings/printerSettings499.bin"/><Relationship Id="rId25" Type="http://schemas.openxmlformats.org/officeDocument/2006/relationships/printerSettings" Target="../printerSettings/printerSettings507.bin"/><Relationship Id="rId33" Type="http://schemas.openxmlformats.org/officeDocument/2006/relationships/printerSettings" Target="../printerSettings/printerSettings515.bin"/><Relationship Id="rId2" Type="http://schemas.openxmlformats.org/officeDocument/2006/relationships/printerSettings" Target="../printerSettings/printerSettings484.bin"/><Relationship Id="rId16" Type="http://schemas.openxmlformats.org/officeDocument/2006/relationships/printerSettings" Target="../printerSettings/printerSettings498.bin"/><Relationship Id="rId20" Type="http://schemas.openxmlformats.org/officeDocument/2006/relationships/printerSettings" Target="../printerSettings/printerSettings502.bin"/><Relationship Id="rId29" Type="http://schemas.openxmlformats.org/officeDocument/2006/relationships/printerSettings" Target="../printerSettings/printerSettings511.bin"/><Relationship Id="rId1" Type="http://schemas.openxmlformats.org/officeDocument/2006/relationships/printerSettings" Target="../printerSettings/printerSettings483.bin"/><Relationship Id="rId6" Type="http://schemas.openxmlformats.org/officeDocument/2006/relationships/printerSettings" Target="../printerSettings/printerSettings488.bin"/><Relationship Id="rId11" Type="http://schemas.openxmlformats.org/officeDocument/2006/relationships/printerSettings" Target="../printerSettings/printerSettings493.bin"/><Relationship Id="rId24" Type="http://schemas.openxmlformats.org/officeDocument/2006/relationships/printerSettings" Target="../printerSettings/printerSettings506.bin"/><Relationship Id="rId32" Type="http://schemas.openxmlformats.org/officeDocument/2006/relationships/printerSettings" Target="../printerSettings/printerSettings514.bin"/><Relationship Id="rId37" Type="http://schemas.openxmlformats.org/officeDocument/2006/relationships/drawing" Target="../drawings/drawing15.xml"/><Relationship Id="rId5" Type="http://schemas.openxmlformats.org/officeDocument/2006/relationships/printerSettings" Target="../printerSettings/printerSettings487.bin"/><Relationship Id="rId15" Type="http://schemas.openxmlformats.org/officeDocument/2006/relationships/printerSettings" Target="../printerSettings/printerSettings497.bin"/><Relationship Id="rId23" Type="http://schemas.openxmlformats.org/officeDocument/2006/relationships/printerSettings" Target="../printerSettings/printerSettings505.bin"/><Relationship Id="rId28" Type="http://schemas.openxmlformats.org/officeDocument/2006/relationships/printerSettings" Target="../printerSettings/printerSettings510.bin"/><Relationship Id="rId36" Type="http://schemas.openxmlformats.org/officeDocument/2006/relationships/printerSettings" Target="../printerSettings/printerSettings518.bin"/><Relationship Id="rId10" Type="http://schemas.openxmlformats.org/officeDocument/2006/relationships/printerSettings" Target="../printerSettings/printerSettings492.bin"/><Relationship Id="rId19" Type="http://schemas.openxmlformats.org/officeDocument/2006/relationships/printerSettings" Target="../printerSettings/printerSettings501.bin"/><Relationship Id="rId31" Type="http://schemas.openxmlformats.org/officeDocument/2006/relationships/printerSettings" Target="../printerSettings/printerSettings513.bin"/><Relationship Id="rId4" Type="http://schemas.openxmlformats.org/officeDocument/2006/relationships/printerSettings" Target="../printerSettings/printerSettings486.bin"/><Relationship Id="rId9" Type="http://schemas.openxmlformats.org/officeDocument/2006/relationships/printerSettings" Target="../printerSettings/printerSettings491.bin"/><Relationship Id="rId14" Type="http://schemas.openxmlformats.org/officeDocument/2006/relationships/printerSettings" Target="../printerSettings/printerSettings496.bin"/><Relationship Id="rId22" Type="http://schemas.openxmlformats.org/officeDocument/2006/relationships/printerSettings" Target="../printerSettings/printerSettings504.bin"/><Relationship Id="rId27" Type="http://schemas.openxmlformats.org/officeDocument/2006/relationships/printerSettings" Target="../printerSettings/printerSettings509.bin"/><Relationship Id="rId30" Type="http://schemas.openxmlformats.org/officeDocument/2006/relationships/printerSettings" Target="../printerSettings/printerSettings512.bin"/><Relationship Id="rId35" Type="http://schemas.openxmlformats.org/officeDocument/2006/relationships/printerSettings" Target="../printerSettings/printerSettings517.bin"/><Relationship Id="rId8" Type="http://schemas.openxmlformats.org/officeDocument/2006/relationships/printerSettings" Target="../printerSettings/printerSettings490.bin"/><Relationship Id="rId3" Type="http://schemas.openxmlformats.org/officeDocument/2006/relationships/printerSettings" Target="../printerSettings/printerSettings485.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521.bin"/><Relationship Id="rId2" Type="http://schemas.openxmlformats.org/officeDocument/2006/relationships/printerSettings" Target="../printerSettings/printerSettings520.bin"/><Relationship Id="rId1" Type="http://schemas.openxmlformats.org/officeDocument/2006/relationships/printerSettings" Target="../printerSettings/printerSettings519.bin"/><Relationship Id="rId4"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34.bin"/><Relationship Id="rId18" Type="http://schemas.openxmlformats.org/officeDocument/2006/relationships/printerSettings" Target="../printerSettings/printerSettings539.bin"/><Relationship Id="rId26" Type="http://schemas.openxmlformats.org/officeDocument/2006/relationships/printerSettings" Target="../printerSettings/printerSettings547.bin"/><Relationship Id="rId21" Type="http://schemas.openxmlformats.org/officeDocument/2006/relationships/printerSettings" Target="../printerSettings/printerSettings542.bin"/><Relationship Id="rId34" Type="http://schemas.openxmlformats.org/officeDocument/2006/relationships/printerSettings" Target="../printerSettings/printerSettings555.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17" Type="http://schemas.openxmlformats.org/officeDocument/2006/relationships/printerSettings" Target="../printerSettings/printerSettings538.bin"/><Relationship Id="rId25" Type="http://schemas.openxmlformats.org/officeDocument/2006/relationships/printerSettings" Target="../printerSettings/printerSettings546.bin"/><Relationship Id="rId33" Type="http://schemas.openxmlformats.org/officeDocument/2006/relationships/printerSettings" Target="../printerSettings/printerSettings554.bin"/><Relationship Id="rId2" Type="http://schemas.openxmlformats.org/officeDocument/2006/relationships/printerSettings" Target="../printerSettings/printerSettings523.bin"/><Relationship Id="rId16" Type="http://schemas.openxmlformats.org/officeDocument/2006/relationships/printerSettings" Target="../printerSettings/printerSettings537.bin"/><Relationship Id="rId20" Type="http://schemas.openxmlformats.org/officeDocument/2006/relationships/printerSettings" Target="../printerSettings/printerSettings541.bin"/><Relationship Id="rId29" Type="http://schemas.openxmlformats.org/officeDocument/2006/relationships/printerSettings" Target="../printerSettings/printerSettings550.bin"/><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24" Type="http://schemas.openxmlformats.org/officeDocument/2006/relationships/printerSettings" Target="../printerSettings/printerSettings545.bin"/><Relationship Id="rId32" Type="http://schemas.openxmlformats.org/officeDocument/2006/relationships/printerSettings" Target="../printerSettings/printerSettings553.bin"/><Relationship Id="rId37" Type="http://schemas.openxmlformats.org/officeDocument/2006/relationships/drawing" Target="../drawings/drawing17.xml"/><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23" Type="http://schemas.openxmlformats.org/officeDocument/2006/relationships/printerSettings" Target="../printerSettings/printerSettings544.bin"/><Relationship Id="rId28" Type="http://schemas.openxmlformats.org/officeDocument/2006/relationships/printerSettings" Target="../printerSettings/printerSettings549.bin"/><Relationship Id="rId36" Type="http://schemas.openxmlformats.org/officeDocument/2006/relationships/printerSettings" Target="../printerSettings/printerSettings557.bin"/><Relationship Id="rId10" Type="http://schemas.openxmlformats.org/officeDocument/2006/relationships/printerSettings" Target="../printerSettings/printerSettings531.bin"/><Relationship Id="rId19" Type="http://schemas.openxmlformats.org/officeDocument/2006/relationships/printerSettings" Target="../printerSettings/printerSettings540.bin"/><Relationship Id="rId31" Type="http://schemas.openxmlformats.org/officeDocument/2006/relationships/printerSettings" Target="../printerSettings/printerSettings552.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 Id="rId22" Type="http://schemas.openxmlformats.org/officeDocument/2006/relationships/printerSettings" Target="../printerSettings/printerSettings543.bin"/><Relationship Id="rId27" Type="http://schemas.openxmlformats.org/officeDocument/2006/relationships/printerSettings" Target="../printerSettings/printerSettings548.bin"/><Relationship Id="rId30" Type="http://schemas.openxmlformats.org/officeDocument/2006/relationships/printerSettings" Target="../printerSettings/printerSettings551.bin"/><Relationship Id="rId35" Type="http://schemas.openxmlformats.org/officeDocument/2006/relationships/printerSettings" Target="../printerSettings/printerSettings556.bin"/><Relationship Id="rId8" Type="http://schemas.openxmlformats.org/officeDocument/2006/relationships/printerSettings" Target="../printerSettings/printerSettings529.bin"/><Relationship Id="rId3" Type="http://schemas.openxmlformats.org/officeDocument/2006/relationships/printerSettings" Target="../printerSettings/printerSettings52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65.bin"/><Relationship Id="rId13" Type="http://schemas.openxmlformats.org/officeDocument/2006/relationships/printerSettings" Target="../printerSettings/printerSettings570.bin"/><Relationship Id="rId18" Type="http://schemas.openxmlformats.org/officeDocument/2006/relationships/printerSettings" Target="../printerSettings/printerSettings575.bin"/><Relationship Id="rId26" Type="http://schemas.openxmlformats.org/officeDocument/2006/relationships/printerSettings" Target="../printerSettings/printerSettings583.bin"/><Relationship Id="rId3" Type="http://schemas.openxmlformats.org/officeDocument/2006/relationships/printerSettings" Target="../printerSettings/printerSettings560.bin"/><Relationship Id="rId21" Type="http://schemas.openxmlformats.org/officeDocument/2006/relationships/printerSettings" Target="../printerSettings/printerSettings578.bin"/><Relationship Id="rId7" Type="http://schemas.openxmlformats.org/officeDocument/2006/relationships/printerSettings" Target="../printerSettings/printerSettings564.bin"/><Relationship Id="rId12" Type="http://schemas.openxmlformats.org/officeDocument/2006/relationships/printerSettings" Target="../printerSettings/printerSettings569.bin"/><Relationship Id="rId17" Type="http://schemas.openxmlformats.org/officeDocument/2006/relationships/printerSettings" Target="../printerSettings/printerSettings574.bin"/><Relationship Id="rId25" Type="http://schemas.openxmlformats.org/officeDocument/2006/relationships/printerSettings" Target="../printerSettings/printerSettings582.bin"/><Relationship Id="rId2" Type="http://schemas.openxmlformats.org/officeDocument/2006/relationships/printerSettings" Target="../printerSettings/printerSettings559.bin"/><Relationship Id="rId16" Type="http://schemas.openxmlformats.org/officeDocument/2006/relationships/printerSettings" Target="../printerSettings/printerSettings573.bin"/><Relationship Id="rId20" Type="http://schemas.openxmlformats.org/officeDocument/2006/relationships/printerSettings" Target="../printerSettings/printerSettings577.bin"/><Relationship Id="rId29" Type="http://schemas.openxmlformats.org/officeDocument/2006/relationships/printerSettings" Target="../printerSettings/printerSettings586.bin"/><Relationship Id="rId1" Type="http://schemas.openxmlformats.org/officeDocument/2006/relationships/printerSettings" Target="../printerSettings/printerSettings558.bin"/><Relationship Id="rId6" Type="http://schemas.openxmlformats.org/officeDocument/2006/relationships/printerSettings" Target="../printerSettings/printerSettings563.bin"/><Relationship Id="rId11" Type="http://schemas.openxmlformats.org/officeDocument/2006/relationships/printerSettings" Target="../printerSettings/printerSettings568.bin"/><Relationship Id="rId24" Type="http://schemas.openxmlformats.org/officeDocument/2006/relationships/printerSettings" Target="../printerSettings/printerSettings581.bin"/><Relationship Id="rId32" Type="http://schemas.openxmlformats.org/officeDocument/2006/relationships/drawing" Target="../drawings/drawing18.xml"/><Relationship Id="rId5" Type="http://schemas.openxmlformats.org/officeDocument/2006/relationships/printerSettings" Target="../printerSettings/printerSettings562.bin"/><Relationship Id="rId15" Type="http://schemas.openxmlformats.org/officeDocument/2006/relationships/printerSettings" Target="../printerSettings/printerSettings572.bin"/><Relationship Id="rId23" Type="http://schemas.openxmlformats.org/officeDocument/2006/relationships/printerSettings" Target="../printerSettings/printerSettings580.bin"/><Relationship Id="rId28" Type="http://schemas.openxmlformats.org/officeDocument/2006/relationships/printerSettings" Target="../printerSettings/printerSettings585.bin"/><Relationship Id="rId10" Type="http://schemas.openxmlformats.org/officeDocument/2006/relationships/printerSettings" Target="../printerSettings/printerSettings567.bin"/><Relationship Id="rId19" Type="http://schemas.openxmlformats.org/officeDocument/2006/relationships/printerSettings" Target="../printerSettings/printerSettings576.bin"/><Relationship Id="rId31" Type="http://schemas.openxmlformats.org/officeDocument/2006/relationships/printerSettings" Target="../printerSettings/printerSettings588.bin"/><Relationship Id="rId4" Type="http://schemas.openxmlformats.org/officeDocument/2006/relationships/printerSettings" Target="../printerSettings/printerSettings561.bin"/><Relationship Id="rId9" Type="http://schemas.openxmlformats.org/officeDocument/2006/relationships/printerSettings" Target="../printerSettings/printerSettings566.bin"/><Relationship Id="rId14" Type="http://schemas.openxmlformats.org/officeDocument/2006/relationships/printerSettings" Target="../printerSettings/printerSettings571.bin"/><Relationship Id="rId22" Type="http://schemas.openxmlformats.org/officeDocument/2006/relationships/printerSettings" Target="../printerSettings/printerSettings579.bin"/><Relationship Id="rId27" Type="http://schemas.openxmlformats.org/officeDocument/2006/relationships/printerSettings" Target="../printerSettings/printerSettings584.bin"/><Relationship Id="rId30" Type="http://schemas.openxmlformats.org/officeDocument/2006/relationships/printerSettings" Target="../printerSettings/printerSettings587.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96.bin"/><Relationship Id="rId13" Type="http://schemas.openxmlformats.org/officeDocument/2006/relationships/printerSettings" Target="../printerSettings/printerSettings601.bin"/><Relationship Id="rId18" Type="http://schemas.openxmlformats.org/officeDocument/2006/relationships/printerSettings" Target="../printerSettings/printerSettings606.bin"/><Relationship Id="rId26" Type="http://schemas.openxmlformats.org/officeDocument/2006/relationships/printerSettings" Target="../printerSettings/printerSettings614.bin"/><Relationship Id="rId3" Type="http://schemas.openxmlformats.org/officeDocument/2006/relationships/printerSettings" Target="../printerSettings/printerSettings591.bin"/><Relationship Id="rId21" Type="http://schemas.openxmlformats.org/officeDocument/2006/relationships/printerSettings" Target="../printerSettings/printerSettings609.bin"/><Relationship Id="rId7" Type="http://schemas.openxmlformats.org/officeDocument/2006/relationships/printerSettings" Target="../printerSettings/printerSettings595.bin"/><Relationship Id="rId12" Type="http://schemas.openxmlformats.org/officeDocument/2006/relationships/printerSettings" Target="../printerSettings/printerSettings600.bin"/><Relationship Id="rId17" Type="http://schemas.openxmlformats.org/officeDocument/2006/relationships/printerSettings" Target="../printerSettings/printerSettings605.bin"/><Relationship Id="rId25" Type="http://schemas.openxmlformats.org/officeDocument/2006/relationships/printerSettings" Target="../printerSettings/printerSettings613.bin"/><Relationship Id="rId2" Type="http://schemas.openxmlformats.org/officeDocument/2006/relationships/printerSettings" Target="../printerSettings/printerSettings590.bin"/><Relationship Id="rId16" Type="http://schemas.openxmlformats.org/officeDocument/2006/relationships/printerSettings" Target="../printerSettings/printerSettings604.bin"/><Relationship Id="rId20" Type="http://schemas.openxmlformats.org/officeDocument/2006/relationships/printerSettings" Target="../printerSettings/printerSettings608.bin"/><Relationship Id="rId29" Type="http://schemas.openxmlformats.org/officeDocument/2006/relationships/printerSettings" Target="../printerSettings/printerSettings617.bin"/><Relationship Id="rId1" Type="http://schemas.openxmlformats.org/officeDocument/2006/relationships/printerSettings" Target="../printerSettings/printerSettings589.bin"/><Relationship Id="rId6" Type="http://schemas.openxmlformats.org/officeDocument/2006/relationships/printerSettings" Target="../printerSettings/printerSettings594.bin"/><Relationship Id="rId11" Type="http://schemas.openxmlformats.org/officeDocument/2006/relationships/printerSettings" Target="../printerSettings/printerSettings599.bin"/><Relationship Id="rId24" Type="http://schemas.openxmlformats.org/officeDocument/2006/relationships/printerSettings" Target="../printerSettings/printerSettings612.bin"/><Relationship Id="rId32" Type="http://schemas.openxmlformats.org/officeDocument/2006/relationships/drawing" Target="../drawings/drawing19.xml"/><Relationship Id="rId5" Type="http://schemas.openxmlformats.org/officeDocument/2006/relationships/printerSettings" Target="../printerSettings/printerSettings593.bin"/><Relationship Id="rId15" Type="http://schemas.openxmlformats.org/officeDocument/2006/relationships/printerSettings" Target="../printerSettings/printerSettings603.bin"/><Relationship Id="rId23" Type="http://schemas.openxmlformats.org/officeDocument/2006/relationships/printerSettings" Target="../printerSettings/printerSettings611.bin"/><Relationship Id="rId28" Type="http://schemas.openxmlformats.org/officeDocument/2006/relationships/printerSettings" Target="../printerSettings/printerSettings616.bin"/><Relationship Id="rId10" Type="http://schemas.openxmlformats.org/officeDocument/2006/relationships/printerSettings" Target="../printerSettings/printerSettings598.bin"/><Relationship Id="rId19" Type="http://schemas.openxmlformats.org/officeDocument/2006/relationships/printerSettings" Target="../printerSettings/printerSettings607.bin"/><Relationship Id="rId31" Type="http://schemas.openxmlformats.org/officeDocument/2006/relationships/printerSettings" Target="../printerSettings/printerSettings619.bin"/><Relationship Id="rId4" Type="http://schemas.openxmlformats.org/officeDocument/2006/relationships/printerSettings" Target="../printerSettings/printerSettings592.bin"/><Relationship Id="rId9" Type="http://schemas.openxmlformats.org/officeDocument/2006/relationships/printerSettings" Target="../printerSettings/printerSettings597.bin"/><Relationship Id="rId14" Type="http://schemas.openxmlformats.org/officeDocument/2006/relationships/printerSettings" Target="../printerSettings/printerSettings602.bin"/><Relationship Id="rId22" Type="http://schemas.openxmlformats.org/officeDocument/2006/relationships/printerSettings" Target="../printerSettings/printerSettings610.bin"/><Relationship Id="rId27" Type="http://schemas.openxmlformats.org/officeDocument/2006/relationships/printerSettings" Target="../printerSettings/printerSettings615.bin"/><Relationship Id="rId30" Type="http://schemas.openxmlformats.org/officeDocument/2006/relationships/printerSettings" Target="../printerSettings/printerSettings618.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32.bin"/><Relationship Id="rId18" Type="http://schemas.openxmlformats.org/officeDocument/2006/relationships/printerSettings" Target="../printerSettings/printerSettings637.bin"/><Relationship Id="rId26" Type="http://schemas.openxmlformats.org/officeDocument/2006/relationships/printerSettings" Target="../printerSettings/printerSettings645.bin"/><Relationship Id="rId21" Type="http://schemas.openxmlformats.org/officeDocument/2006/relationships/printerSettings" Target="../printerSettings/printerSettings640.bin"/><Relationship Id="rId34" Type="http://schemas.openxmlformats.org/officeDocument/2006/relationships/drawing" Target="../drawings/drawing20.xml"/><Relationship Id="rId7" Type="http://schemas.openxmlformats.org/officeDocument/2006/relationships/printerSettings" Target="../printerSettings/printerSettings626.bin"/><Relationship Id="rId12" Type="http://schemas.openxmlformats.org/officeDocument/2006/relationships/printerSettings" Target="../printerSettings/printerSettings631.bin"/><Relationship Id="rId17" Type="http://schemas.openxmlformats.org/officeDocument/2006/relationships/printerSettings" Target="../printerSettings/printerSettings636.bin"/><Relationship Id="rId25" Type="http://schemas.openxmlformats.org/officeDocument/2006/relationships/printerSettings" Target="../printerSettings/printerSettings644.bin"/><Relationship Id="rId33" Type="http://schemas.openxmlformats.org/officeDocument/2006/relationships/printerSettings" Target="../printerSettings/printerSettings652.bin"/><Relationship Id="rId2" Type="http://schemas.openxmlformats.org/officeDocument/2006/relationships/printerSettings" Target="../printerSettings/printerSettings621.bin"/><Relationship Id="rId16" Type="http://schemas.openxmlformats.org/officeDocument/2006/relationships/printerSettings" Target="../printerSettings/printerSettings635.bin"/><Relationship Id="rId20" Type="http://schemas.openxmlformats.org/officeDocument/2006/relationships/printerSettings" Target="../printerSettings/printerSettings639.bin"/><Relationship Id="rId29" Type="http://schemas.openxmlformats.org/officeDocument/2006/relationships/printerSettings" Target="../printerSettings/printerSettings648.bin"/><Relationship Id="rId1" Type="http://schemas.openxmlformats.org/officeDocument/2006/relationships/printerSettings" Target="../printerSettings/printerSettings620.bin"/><Relationship Id="rId6" Type="http://schemas.openxmlformats.org/officeDocument/2006/relationships/printerSettings" Target="../printerSettings/printerSettings625.bin"/><Relationship Id="rId11" Type="http://schemas.openxmlformats.org/officeDocument/2006/relationships/printerSettings" Target="../printerSettings/printerSettings630.bin"/><Relationship Id="rId24" Type="http://schemas.openxmlformats.org/officeDocument/2006/relationships/printerSettings" Target="../printerSettings/printerSettings643.bin"/><Relationship Id="rId32" Type="http://schemas.openxmlformats.org/officeDocument/2006/relationships/printerSettings" Target="../printerSettings/printerSettings651.bin"/><Relationship Id="rId37" Type="http://schemas.openxmlformats.org/officeDocument/2006/relationships/ctrlProp" Target="../ctrlProps/ctrlProp24.xml"/><Relationship Id="rId5" Type="http://schemas.openxmlformats.org/officeDocument/2006/relationships/printerSettings" Target="../printerSettings/printerSettings624.bin"/><Relationship Id="rId15" Type="http://schemas.openxmlformats.org/officeDocument/2006/relationships/printerSettings" Target="../printerSettings/printerSettings634.bin"/><Relationship Id="rId23" Type="http://schemas.openxmlformats.org/officeDocument/2006/relationships/printerSettings" Target="../printerSettings/printerSettings642.bin"/><Relationship Id="rId28" Type="http://schemas.openxmlformats.org/officeDocument/2006/relationships/printerSettings" Target="../printerSettings/printerSettings647.bin"/><Relationship Id="rId36" Type="http://schemas.openxmlformats.org/officeDocument/2006/relationships/ctrlProp" Target="../ctrlProps/ctrlProp23.xml"/><Relationship Id="rId10" Type="http://schemas.openxmlformats.org/officeDocument/2006/relationships/printerSettings" Target="../printerSettings/printerSettings629.bin"/><Relationship Id="rId19" Type="http://schemas.openxmlformats.org/officeDocument/2006/relationships/printerSettings" Target="../printerSettings/printerSettings638.bin"/><Relationship Id="rId31" Type="http://schemas.openxmlformats.org/officeDocument/2006/relationships/printerSettings" Target="../printerSettings/printerSettings650.bin"/><Relationship Id="rId4" Type="http://schemas.openxmlformats.org/officeDocument/2006/relationships/printerSettings" Target="../printerSettings/printerSettings623.bin"/><Relationship Id="rId9" Type="http://schemas.openxmlformats.org/officeDocument/2006/relationships/printerSettings" Target="../printerSettings/printerSettings628.bin"/><Relationship Id="rId14" Type="http://schemas.openxmlformats.org/officeDocument/2006/relationships/printerSettings" Target="../printerSettings/printerSettings633.bin"/><Relationship Id="rId22" Type="http://schemas.openxmlformats.org/officeDocument/2006/relationships/printerSettings" Target="../printerSettings/printerSettings641.bin"/><Relationship Id="rId27" Type="http://schemas.openxmlformats.org/officeDocument/2006/relationships/printerSettings" Target="../printerSettings/printerSettings646.bin"/><Relationship Id="rId30" Type="http://schemas.openxmlformats.org/officeDocument/2006/relationships/printerSettings" Target="../printerSettings/printerSettings649.bin"/><Relationship Id="rId35" Type="http://schemas.openxmlformats.org/officeDocument/2006/relationships/vmlDrawing" Target="../drawings/vmlDrawing6.vml"/><Relationship Id="rId8" Type="http://schemas.openxmlformats.org/officeDocument/2006/relationships/printerSettings" Target="../printerSettings/printerSettings627.bin"/><Relationship Id="rId3" Type="http://schemas.openxmlformats.org/officeDocument/2006/relationships/printerSettings" Target="../printerSettings/printerSettings6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65.bin"/><Relationship Id="rId18" Type="http://schemas.openxmlformats.org/officeDocument/2006/relationships/printerSettings" Target="../printerSettings/printerSettings670.bin"/><Relationship Id="rId26" Type="http://schemas.openxmlformats.org/officeDocument/2006/relationships/printerSettings" Target="../printerSettings/printerSettings678.bin"/><Relationship Id="rId21" Type="http://schemas.openxmlformats.org/officeDocument/2006/relationships/printerSettings" Target="../printerSettings/printerSettings673.bin"/><Relationship Id="rId34" Type="http://schemas.openxmlformats.org/officeDocument/2006/relationships/printerSettings" Target="../printerSettings/printerSettings686.bin"/><Relationship Id="rId7" Type="http://schemas.openxmlformats.org/officeDocument/2006/relationships/printerSettings" Target="../printerSettings/printerSettings659.bin"/><Relationship Id="rId12" Type="http://schemas.openxmlformats.org/officeDocument/2006/relationships/printerSettings" Target="../printerSettings/printerSettings664.bin"/><Relationship Id="rId17" Type="http://schemas.openxmlformats.org/officeDocument/2006/relationships/printerSettings" Target="../printerSettings/printerSettings669.bin"/><Relationship Id="rId25" Type="http://schemas.openxmlformats.org/officeDocument/2006/relationships/printerSettings" Target="../printerSettings/printerSettings677.bin"/><Relationship Id="rId33" Type="http://schemas.openxmlformats.org/officeDocument/2006/relationships/printerSettings" Target="../printerSettings/printerSettings685.bin"/><Relationship Id="rId2" Type="http://schemas.openxmlformats.org/officeDocument/2006/relationships/printerSettings" Target="../printerSettings/printerSettings654.bin"/><Relationship Id="rId16" Type="http://schemas.openxmlformats.org/officeDocument/2006/relationships/printerSettings" Target="../printerSettings/printerSettings668.bin"/><Relationship Id="rId20" Type="http://schemas.openxmlformats.org/officeDocument/2006/relationships/printerSettings" Target="../printerSettings/printerSettings672.bin"/><Relationship Id="rId29" Type="http://schemas.openxmlformats.org/officeDocument/2006/relationships/printerSettings" Target="../printerSettings/printerSettings681.bin"/><Relationship Id="rId1" Type="http://schemas.openxmlformats.org/officeDocument/2006/relationships/printerSettings" Target="../printerSettings/printerSettings653.bin"/><Relationship Id="rId6" Type="http://schemas.openxmlformats.org/officeDocument/2006/relationships/printerSettings" Target="../printerSettings/printerSettings658.bin"/><Relationship Id="rId11" Type="http://schemas.openxmlformats.org/officeDocument/2006/relationships/printerSettings" Target="../printerSettings/printerSettings663.bin"/><Relationship Id="rId24" Type="http://schemas.openxmlformats.org/officeDocument/2006/relationships/printerSettings" Target="../printerSettings/printerSettings676.bin"/><Relationship Id="rId32" Type="http://schemas.openxmlformats.org/officeDocument/2006/relationships/printerSettings" Target="../printerSettings/printerSettings684.bin"/><Relationship Id="rId37" Type="http://schemas.openxmlformats.org/officeDocument/2006/relationships/drawing" Target="../drawings/drawing21.xml"/><Relationship Id="rId5" Type="http://schemas.openxmlformats.org/officeDocument/2006/relationships/printerSettings" Target="../printerSettings/printerSettings657.bin"/><Relationship Id="rId15" Type="http://schemas.openxmlformats.org/officeDocument/2006/relationships/printerSettings" Target="../printerSettings/printerSettings667.bin"/><Relationship Id="rId23" Type="http://schemas.openxmlformats.org/officeDocument/2006/relationships/printerSettings" Target="../printerSettings/printerSettings675.bin"/><Relationship Id="rId28" Type="http://schemas.openxmlformats.org/officeDocument/2006/relationships/printerSettings" Target="../printerSettings/printerSettings680.bin"/><Relationship Id="rId36" Type="http://schemas.openxmlformats.org/officeDocument/2006/relationships/printerSettings" Target="../printerSettings/printerSettings688.bin"/><Relationship Id="rId10" Type="http://schemas.openxmlformats.org/officeDocument/2006/relationships/printerSettings" Target="../printerSettings/printerSettings662.bin"/><Relationship Id="rId19" Type="http://schemas.openxmlformats.org/officeDocument/2006/relationships/printerSettings" Target="../printerSettings/printerSettings671.bin"/><Relationship Id="rId31" Type="http://schemas.openxmlformats.org/officeDocument/2006/relationships/printerSettings" Target="../printerSettings/printerSettings683.bin"/><Relationship Id="rId4" Type="http://schemas.openxmlformats.org/officeDocument/2006/relationships/printerSettings" Target="../printerSettings/printerSettings656.bin"/><Relationship Id="rId9" Type="http://schemas.openxmlformats.org/officeDocument/2006/relationships/printerSettings" Target="../printerSettings/printerSettings661.bin"/><Relationship Id="rId14" Type="http://schemas.openxmlformats.org/officeDocument/2006/relationships/printerSettings" Target="../printerSettings/printerSettings666.bin"/><Relationship Id="rId22" Type="http://schemas.openxmlformats.org/officeDocument/2006/relationships/printerSettings" Target="../printerSettings/printerSettings674.bin"/><Relationship Id="rId27" Type="http://schemas.openxmlformats.org/officeDocument/2006/relationships/printerSettings" Target="../printerSettings/printerSettings679.bin"/><Relationship Id="rId30" Type="http://schemas.openxmlformats.org/officeDocument/2006/relationships/printerSettings" Target="../printerSettings/printerSettings682.bin"/><Relationship Id="rId35" Type="http://schemas.openxmlformats.org/officeDocument/2006/relationships/printerSettings" Target="../printerSettings/printerSettings687.bin"/><Relationship Id="rId8" Type="http://schemas.openxmlformats.org/officeDocument/2006/relationships/printerSettings" Target="../printerSettings/printerSettings660.bin"/><Relationship Id="rId3" Type="http://schemas.openxmlformats.org/officeDocument/2006/relationships/printerSettings" Target="../printerSettings/printerSettings65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96.bin"/><Relationship Id="rId13" Type="http://schemas.openxmlformats.org/officeDocument/2006/relationships/printerSettings" Target="../printerSettings/printerSettings701.bin"/><Relationship Id="rId18" Type="http://schemas.openxmlformats.org/officeDocument/2006/relationships/printerSettings" Target="../printerSettings/printerSettings706.bin"/><Relationship Id="rId26" Type="http://schemas.openxmlformats.org/officeDocument/2006/relationships/printerSettings" Target="../printerSettings/printerSettings714.bin"/><Relationship Id="rId3" Type="http://schemas.openxmlformats.org/officeDocument/2006/relationships/printerSettings" Target="../printerSettings/printerSettings691.bin"/><Relationship Id="rId21" Type="http://schemas.openxmlformats.org/officeDocument/2006/relationships/printerSettings" Target="../printerSettings/printerSettings709.bin"/><Relationship Id="rId7" Type="http://schemas.openxmlformats.org/officeDocument/2006/relationships/printerSettings" Target="../printerSettings/printerSettings695.bin"/><Relationship Id="rId12" Type="http://schemas.openxmlformats.org/officeDocument/2006/relationships/printerSettings" Target="../printerSettings/printerSettings700.bin"/><Relationship Id="rId17" Type="http://schemas.openxmlformats.org/officeDocument/2006/relationships/printerSettings" Target="../printerSettings/printerSettings705.bin"/><Relationship Id="rId25" Type="http://schemas.openxmlformats.org/officeDocument/2006/relationships/printerSettings" Target="../printerSettings/printerSettings713.bin"/><Relationship Id="rId2" Type="http://schemas.openxmlformats.org/officeDocument/2006/relationships/printerSettings" Target="../printerSettings/printerSettings690.bin"/><Relationship Id="rId16" Type="http://schemas.openxmlformats.org/officeDocument/2006/relationships/printerSettings" Target="../printerSettings/printerSettings704.bin"/><Relationship Id="rId20" Type="http://schemas.openxmlformats.org/officeDocument/2006/relationships/printerSettings" Target="../printerSettings/printerSettings708.bin"/><Relationship Id="rId29" Type="http://schemas.openxmlformats.org/officeDocument/2006/relationships/printerSettings" Target="../printerSettings/printerSettings717.bin"/><Relationship Id="rId1" Type="http://schemas.openxmlformats.org/officeDocument/2006/relationships/printerSettings" Target="../printerSettings/printerSettings689.bin"/><Relationship Id="rId6" Type="http://schemas.openxmlformats.org/officeDocument/2006/relationships/printerSettings" Target="../printerSettings/printerSettings694.bin"/><Relationship Id="rId11" Type="http://schemas.openxmlformats.org/officeDocument/2006/relationships/printerSettings" Target="../printerSettings/printerSettings699.bin"/><Relationship Id="rId24" Type="http://schemas.openxmlformats.org/officeDocument/2006/relationships/printerSettings" Target="../printerSettings/printerSettings712.bin"/><Relationship Id="rId5" Type="http://schemas.openxmlformats.org/officeDocument/2006/relationships/printerSettings" Target="../printerSettings/printerSettings693.bin"/><Relationship Id="rId15" Type="http://schemas.openxmlformats.org/officeDocument/2006/relationships/printerSettings" Target="../printerSettings/printerSettings703.bin"/><Relationship Id="rId23" Type="http://schemas.openxmlformats.org/officeDocument/2006/relationships/printerSettings" Target="../printerSettings/printerSettings711.bin"/><Relationship Id="rId28" Type="http://schemas.openxmlformats.org/officeDocument/2006/relationships/printerSettings" Target="../printerSettings/printerSettings716.bin"/><Relationship Id="rId10" Type="http://schemas.openxmlformats.org/officeDocument/2006/relationships/printerSettings" Target="../printerSettings/printerSettings698.bin"/><Relationship Id="rId19" Type="http://schemas.openxmlformats.org/officeDocument/2006/relationships/printerSettings" Target="../printerSettings/printerSettings707.bin"/><Relationship Id="rId31" Type="http://schemas.openxmlformats.org/officeDocument/2006/relationships/drawing" Target="../drawings/drawing22.xml"/><Relationship Id="rId4" Type="http://schemas.openxmlformats.org/officeDocument/2006/relationships/printerSettings" Target="../printerSettings/printerSettings692.bin"/><Relationship Id="rId9" Type="http://schemas.openxmlformats.org/officeDocument/2006/relationships/printerSettings" Target="../printerSettings/printerSettings697.bin"/><Relationship Id="rId14" Type="http://schemas.openxmlformats.org/officeDocument/2006/relationships/printerSettings" Target="../printerSettings/printerSettings702.bin"/><Relationship Id="rId22" Type="http://schemas.openxmlformats.org/officeDocument/2006/relationships/printerSettings" Target="../printerSettings/printerSettings710.bin"/><Relationship Id="rId27" Type="http://schemas.openxmlformats.org/officeDocument/2006/relationships/printerSettings" Target="../printerSettings/printerSettings715.bin"/><Relationship Id="rId30" Type="http://schemas.openxmlformats.org/officeDocument/2006/relationships/printerSettings" Target="../printerSettings/printerSettings71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26.bin"/><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3" Type="http://schemas.openxmlformats.org/officeDocument/2006/relationships/printerSettings" Target="../printerSettings/printerSettings721.bin"/><Relationship Id="rId21" Type="http://schemas.openxmlformats.org/officeDocument/2006/relationships/printerSettings" Target="../printerSettings/printerSettings739.bin"/><Relationship Id="rId7" Type="http://schemas.openxmlformats.org/officeDocument/2006/relationships/printerSettings" Target="../printerSettings/printerSettings725.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drawing" Target="../drawings/drawing23.xml"/><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0" Type="http://schemas.openxmlformats.org/officeDocument/2006/relationships/printerSettings" Target="../printerSettings/printerSettings738.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55.bin"/><Relationship Id="rId18" Type="http://schemas.openxmlformats.org/officeDocument/2006/relationships/printerSettings" Target="../printerSettings/printerSettings760.bin"/><Relationship Id="rId26" Type="http://schemas.openxmlformats.org/officeDocument/2006/relationships/printerSettings" Target="../printerSettings/printerSettings768.bin"/><Relationship Id="rId21" Type="http://schemas.openxmlformats.org/officeDocument/2006/relationships/printerSettings" Target="../printerSettings/printerSettings763.bin"/><Relationship Id="rId34" Type="http://schemas.openxmlformats.org/officeDocument/2006/relationships/printerSettings" Target="../printerSettings/printerSettings776.bin"/><Relationship Id="rId7" Type="http://schemas.openxmlformats.org/officeDocument/2006/relationships/printerSettings" Target="../printerSettings/printerSettings749.bin"/><Relationship Id="rId12" Type="http://schemas.openxmlformats.org/officeDocument/2006/relationships/printerSettings" Target="../printerSettings/printerSettings754.bin"/><Relationship Id="rId17" Type="http://schemas.openxmlformats.org/officeDocument/2006/relationships/printerSettings" Target="../printerSettings/printerSettings759.bin"/><Relationship Id="rId25" Type="http://schemas.openxmlformats.org/officeDocument/2006/relationships/printerSettings" Target="../printerSettings/printerSettings767.bin"/><Relationship Id="rId33" Type="http://schemas.openxmlformats.org/officeDocument/2006/relationships/printerSettings" Target="../printerSettings/printerSettings775.bin"/><Relationship Id="rId2" Type="http://schemas.openxmlformats.org/officeDocument/2006/relationships/printerSettings" Target="../printerSettings/printerSettings744.bin"/><Relationship Id="rId16" Type="http://schemas.openxmlformats.org/officeDocument/2006/relationships/printerSettings" Target="../printerSettings/printerSettings758.bin"/><Relationship Id="rId20" Type="http://schemas.openxmlformats.org/officeDocument/2006/relationships/printerSettings" Target="../printerSettings/printerSettings762.bin"/><Relationship Id="rId29" Type="http://schemas.openxmlformats.org/officeDocument/2006/relationships/printerSettings" Target="../printerSettings/printerSettings771.bin"/><Relationship Id="rId1" Type="http://schemas.openxmlformats.org/officeDocument/2006/relationships/printerSettings" Target="../printerSettings/printerSettings743.bin"/><Relationship Id="rId6" Type="http://schemas.openxmlformats.org/officeDocument/2006/relationships/printerSettings" Target="../printerSettings/printerSettings748.bin"/><Relationship Id="rId11" Type="http://schemas.openxmlformats.org/officeDocument/2006/relationships/printerSettings" Target="../printerSettings/printerSettings753.bin"/><Relationship Id="rId24" Type="http://schemas.openxmlformats.org/officeDocument/2006/relationships/printerSettings" Target="../printerSettings/printerSettings766.bin"/><Relationship Id="rId32" Type="http://schemas.openxmlformats.org/officeDocument/2006/relationships/printerSettings" Target="../printerSettings/printerSettings774.bin"/><Relationship Id="rId37" Type="http://schemas.openxmlformats.org/officeDocument/2006/relationships/drawing" Target="../drawings/drawing24.xml"/><Relationship Id="rId5" Type="http://schemas.openxmlformats.org/officeDocument/2006/relationships/printerSettings" Target="../printerSettings/printerSettings747.bin"/><Relationship Id="rId15" Type="http://schemas.openxmlformats.org/officeDocument/2006/relationships/printerSettings" Target="../printerSettings/printerSettings757.bin"/><Relationship Id="rId23" Type="http://schemas.openxmlformats.org/officeDocument/2006/relationships/printerSettings" Target="../printerSettings/printerSettings765.bin"/><Relationship Id="rId28" Type="http://schemas.openxmlformats.org/officeDocument/2006/relationships/printerSettings" Target="../printerSettings/printerSettings770.bin"/><Relationship Id="rId36" Type="http://schemas.openxmlformats.org/officeDocument/2006/relationships/printerSettings" Target="../printerSettings/printerSettings778.bin"/><Relationship Id="rId10" Type="http://schemas.openxmlformats.org/officeDocument/2006/relationships/printerSettings" Target="../printerSettings/printerSettings752.bin"/><Relationship Id="rId19" Type="http://schemas.openxmlformats.org/officeDocument/2006/relationships/printerSettings" Target="../printerSettings/printerSettings761.bin"/><Relationship Id="rId31" Type="http://schemas.openxmlformats.org/officeDocument/2006/relationships/printerSettings" Target="../printerSettings/printerSettings773.bin"/><Relationship Id="rId4" Type="http://schemas.openxmlformats.org/officeDocument/2006/relationships/printerSettings" Target="../printerSettings/printerSettings746.bin"/><Relationship Id="rId9" Type="http://schemas.openxmlformats.org/officeDocument/2006/relationships/printerSettings" Target="../printerSettings/printerSettings751.bin"/><Relationship Id="rId14" Type="http://schemas.openxmlformats.org/officeDocument/2006/relationships/printerSettings" Target="../printerSettings/printerSettings756.bin"/><Relationship Id="rId22" Type="http://schemas.openxmlformats.org/officeDocument/2006/relationships/printerSettings" Target="../printerSettings/printerSettings764.bin"/><Relationship Id="rId27" Type="http://schemas.openxmlformats.org/officeDocument/2006/relationships/printerSettings" Target="../printerSettings/printerSettings769.bin"/><Relationship Id="rId30" Type="http://schemas.openxmlformats.org/officeDocument/2006/relationships/printerSettings" Target="../printerSettings/printerSettings772.bin"/><Relationship Id="rId35" Type="http://schemas.openxmlformats.org/officeDocument/2006/relationships/printerSettings" Target="../printerSettings/printerSettings777.bin"/><Relationship Id="rId8" Type="http://schemas.openxmlformats.org/officeDocument/2006/relationships/printerSettings" Target="../printerSettings/printerSettings750.bin"/><Relationship Id="rId3" Type="http://schemas.openxmlformats.org/officeDocument/2006/relationships/printerSettings" Target="../printerSettings/printerSettings74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86.bin"/><Relationship Id="rId13" Type="http://schemas.openxmlformats.org/officeDocument/2006/relationships/printerSettings" Target="../printerSettings/printerSettings791.bin"/><Relationship Id="rId18" Type="http://schemas.openxmlformats.org/officeDocument/2006/relationships/printerSettings" Target="../printerSettings/printerSettings796.bin"/><Relationship Id="rId3" Type="http://schemas.openxmlformats.org/officeDocument/2006/relationships/printerSettings" Target="../printerSettings/printerSettings781.bin"/><Relationship Id="rId21" Type="http://schemas.openxmlformats.org/officeDocument/2006/relationships/printerSettings" Target="../printerSettings/printerSettings799.bin"/><Relationship Id="rId7" Type="http://schemas.openxmlformats.org/officeDocument/2006/relationships/printerSettings" Target="../printerSettings/printerSettings785.bin"/><Relationship Id="rId12" Type="http://schemas.openxmlformats.org/officeDocument/2006/relationships/printerSettings" Target="../printerSettings/printerSettings790.bin"/><Relationship Id="rId17" Type="http://schemas.openxmlformats.org/officeDocument/2006/relationships/printerSettings" Target="../printerSettings/printerSettings795.bin"/><Relationship Id="rId2" Type="http://schemas.openxmlformats.org/officeDocument/2006/relationships/printerSettings" Target="../printerSettings/printerSettings780.bin"/><Relationship Id="rId16" Type="http://schemas.openxmlformats.org/officeDocument/2006/relationships/printerSettings" Target="../printerSettings/printerSettings794.bin"/><Relationship Id="rId20" Type="http://schemas.openxmlformats.org/officeDocument/2006/relationships/printerSettings" Target="../printerSettings/printerSettings798.bin"/><Relationship Id="rId1" Type="http://schemas.openxmlformats.org/officeDocument/2006/relationships/printerSettings" Target="../printerSettings/printerSettings779.bin"/><Relationship Id="rId6" Type="http://schemas.openxmlformats.org/officeDocument/2006/relationships/printerSettings" Target="../printerSettings/printerSettings784.bin"/><Relationship Id="rId11" Type="http://schemas.openxmlformats.org/officeDocument/2006/relationships/printerSettings" Target="../printerSettings/printerSettings789.bin"/><Relationship Id="rId5" Type="http://schemas.openxmlformats.org/officeDocument/2006/relationships/printerSettings" Target="../printerSettings/printerSettings783.bin"/><Relationship Id="rId15" Type="http://schemas.openxmlformats.org/officeDocument/2006/relationships/printerSettings" Target="../printerSettings/printerSettings793.bin"/><Relationship Id="rId10" Type="http://schemas.openxmlformats.org/officeDocument/2006/relationships/printerSettings" Target="../printerSettings/printerSettings788.bin"/><Relationship Id="rId19" Type="http://schemas.openxmlformats.org/officeDocument/2006/relationships/printerSettings" Target="../printerSettings/printerSettings797.bin"/><Relationship Id="rId4" Type="http://schemas.openxmlformats.org/officeDocument/2006/relationships/printerSettings" Target="../printerSettings/printerSettings782.bin"/><Relationship Id="rId9" Type="http://schemas.openxmlformats.org/officeDocument/2006/relationships/printerSettings" Target="../printerSettings/printerSettings787.bin"/><Relationship Id="rId14" Type="http://schemas.openxmlformats.org/officeDocument/2006/relationships/printerSettings" Target="../printerSettings/printerSettings792.bin"/><Relationship Id="rId22"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802.bin"/><Relationship Id="rId2" Type="http://schemas.openxmlformats.org/officeDocument/2006/relationships/printerSettings" Target="../printerSettings/printerSettings801.bin"/><Relationship Id="rId1" Type="http://schemas.openxmlformats.org/officeDocument/2006/relationships/printerSettings" Target="../printerSettings/printerSettings800.bin"/><Relationship Id="rId6" Type="http://schemas.openxmlformats.org/officeDocument/2006/relationships/drawing" Target="../drawings/drawing26.xml"/><Relationship Id="rId5" Type="http://schemas.openxmlformats.org/officeDocument/2006/relationships/printerSettings" Target="../printerSettings/printerSettings804.bin"/><Relationship Id="rId4" Type="http://schemas.openxmlformats.org/officeDocument/2006/relationships/printerSettings" Target="../printerSettings/printerSettings803.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17.bin"/><Relationship Id="rId18" Type="http://schemas.openxmlformats.org/officeDocument/2006/relationships/printerSettings" Target="../printerSettings/printerSettings822.bin"/><Relationship Id="rId26" Type="http://schemas.openxmlformats.org/officeDocument/2006/relationships/printerSettings" Target="../printerSettings/printerSettings830.bin"/><Relationship Id="rId3" Type="http://schemas.openxmlformats.org/officeDocument/2006/relationships/printerSettings" Target="../printerSettings/printerSettings807.bin"/><Relationship Id="rId21" Type="http://schemas.openxmlformats.org/officeDocument/2006/relationships/printerSettings" Target="../printerSettings/printerSettings825.bin"/><Relationship Id="rId7" Type="http://schemas.openxmlformats.org/officeDocument/2006/relationships/printerSettings" Target="../printerSettings/printerSettings811.bin"/><Relationship Id="rId12" Type="http://schemas.openxmlformats.org/officeDocument/2006/relationships/printerSettings" Target="../printerSettings/printerSettings816.bin"/><Relationship Id="rId17" Type="http://schemas.openxmlformats.org/officeDocument/2006/relationships/printerSettings" Target="../printerSettings/printerSettings821.bin"/><Relationship Id="rId25" Type="http://schemas.openxmlformats.org/officeDocument/2006/relationships/printerSettings" Target="../printerSettings/printerSettings829.bin"/><Relationship Id="rId33" Type="http://schemas.openxmlformats.org/officeDocument/2006/relationships/drawing" Target="../drawings/drawing27.xml"/><Relationship Id="rId2" Type="http://schemas.openxmlformats.org/officeDocument/2006/relationships/printerSettings" Target="../printerSettings/printerSettings806.bin"/><Relationship Id="rId16" Type="http://schemas.openxmlformats.org/officeDocument/2006/relationships/printerSettings" Target="../printerSettings/printerSettings820.bin"/><Relationship Id="rId20" Type="http://schemas.openxmlformats.org/officeDocument/2006/relationships/printerSettings" Target="../printerSettings/printerSettings824.bin"/><Relationship Id="rId29" Type="http://schemas.openxmlformats.org/officeDocument/2006/relationships/printerSettings" Target="../printerSettings/printerSettings833.bin"/><Relationship Id="rId1" Type="http://schemas.openxmlformats.org/officeDocument/2006/relationships/printerSettings" Target="../printerSettings/printerSettings805.bin"/><Relationship Id="rId6" Type="http://schemas.openxmlformats.org/officeDocument/2006/relationships/printerSettings" Target="../printerSettings/printerSettings810.bin"/><Relationship Id="rId11" Type="http://schemas.openxmlformats.org/officeDocument/2006/relationships/printerSettings" Target="../printerSettings/printerSettings815.bin"/><Relationship Id="rId24" Type="http://schemas.openxmlformats.org/officeDocument/2006/relationships/printerSettings" Target="../printerSettings/printerSettings828.bin"/><Relationship Id="rId32" Type="http://schemas.openxmlformats.org/officeDocument/2006/relationships/printerSettings" Target="../printerSettings/printerSettings836.bin"/><Relationship Id="rId5" Type="http://schemas.openxmlformats.org/officeDocument/2006/relationships/printerSettings" Target="../printerSettings/printerSettings809.bin"/><Relationship Id="rId15" Type="http://schemas.openxmlformats.org/officeDocument/2006/relationships/printerSettings" Target="../printerSettings/printerSettings819.bin"/><Relationship Id="rId23" Type="http://schemas.openxmlformats.org/officeDocument/2006/relationships/printerSettings" Target="../printerSettings/printerSettings827.bin"/><Relationship Id="rId28" Type="http://schemas.openxmlformats.org/officeDocument/2006/relationships/printerSettings" Target="../printerSettings/printerSettings832.bin"/><Relationship Id="rId10" Type="http://schemas.openxmlformats.org/officeDocument/2006/relationships/printerSettings" Target="../printerSettings/printerSettings814.bin"/><Relationship Id="rId19" Type="http://schemas.openxmlformats.org/officeDocument/2006/relationships/printerSettings" Target="../printerSettings/printerSettings823.bin"/><Relationship Id="rId31" Type="http://schemas.openxmlformats.org/officeDocument/2006/relationships/printerSettings" Target="../printerSettings/printerSettings835.bin"/><Relationship Id="rId4" Type="http://schemas.openxmlformats.org/officeDocument/2006/relationships/printerSettings" Target="../printerSettings/printerSettings808.bin"/><Relationship Id="rId9" Type="http://schemas.openxmlformats.org/officeDocument/2006/relationships/printerSettings" Target="../printerSettings/printerSettings813.bin"/><Relationship Id="rId14" Type="http://schemas.openxmlformats.org/officeDocument/2006/relationships/printerSettings" Target="../printerSettings/printerSettings818.bin"/><Relationship Id="rId22" Type="http://schemas.openxmlformats.org/officeDocument/2006/relationships/printerSettings" Target="../printerSettings/printerSettings826.bin"/><Relationship Id="rId27" Type="http://schemas.openxmlformats.org/officeDocument/2006/relationships/printerSettings" Target="../printerSettings/printerSettings831.bin"/><Relationship Id="rId30" Type="http://schemas.openxmlformats.org/officeDocument/2006/relationships/printerSettings" Target="../printerSettings/printerSettings834.bin"/><Relationship Id="rId8" Type="http://schemas.openxmlformats.org/officeDocument/2006/relationships/printerSettings" Target="../printerSettings/printerSettings812.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844.bin"/><Relationship Id="rId13" Type="http://schemas.openxmlformats.org/officeDocument/2006/relationships/printerSettings" Target="../printerSettings/printerSettings849.bin"/><Relationship Id="rId18" Type="http://schemas.openxmlformats.org/officeDocument/2006/relationships/printerSettings" Target="../printerSettings/printerSettings854.bin"/><Relationship Id="rId26" Type="http://schemas.openxmlformats.org/officeDocument/2006/relationships/printerSettings" Target="../printerSettings/printerSettings862.bin"/><Relationship Id="rId3" Type="http://schemas.openxmlformats.org/officeDocument/2006/relationships/printerSettings" Target="../printerSettings/printerSettings839.bin"/><Relationship Id="rId21" Type="http://schemas.openxmlformats.org/officeDocument/2006/relationships/printerSettings" Target="../printerSettings/printerSettings857.bin"/><Relationship Id="rId7" Type="http://schemas.openxmlformats.org/officeDocument/2006/relationships/printerSettings" Target="../printerSettings/printerSettings843.bin"/><Relationship Id="rId12" Type="http://schemas.openxmlformats.org/officeDocument/2006/relationships/printerSettings" Target="../printerSettings/printerSettings848.bin"/><Relationship Id="rId17" Type="http://schemas.openxmlformats.org/officeDocument/2006/relationships/printerSettings" Target="../printerSettings/printerSettings853.bin"/><Relationship Id="rId25" Type="http://schemas.openxmlformats.org/officeDocument/2006/relationships/printerSettings" Target="../printerSettings/printerSettings861.bin"/><Relationship Id="rId2" Type="http://schemas.openxmlformats.org/officeDocument/2006/relationships/printerSettings" Target="../printerSettings/printerSettings838.bin"/><Relationship Id="rId16" Type="http://schemas.openxmlformats.org/officeDocument/2006/relationships/printerSettings" Target="../printerSettings/printerSettings852.bin"/><Relationship Id="rId20" Type="http://schemas.openxmlformats.org/officeDocument/2006/relationships/printerSettings" Target="../printerSettings/printerSettings856.bin"/><Relationship Id="rId29" Type="http://schemas.openxmlformats.org/officeDocument/2006/relationships/printerSettings" Target="../printerSettings/printerSettings865.bin"/><Relationship Id="rId1" Type="http://schemas.openxmlformats.org/officeDocument/2006/relationships/printerSettings" Target="../printerSettings/printerSettings837.bin"/><Relationship Id="rId6" Type="http://schemas.openxmlformats.org/officeDocument/2006/relationships/printerSettings" Target="../printerSettings/printerSettings842.bin"/><Relationship Id="rId11" Type="http://schemas.openxmlformats.org/officeDocument/2006/relationships/printerSettings" Target="../printerSettings/printerSettings847.bin"/><Relationship Id="rId24" Type="http://schemas.openxmlformats.org/officeDocument/2006/relationships/printerSettings" Target="../printerSettings/printerSettings860.bin"/><Relationship Id="rId32" Type="http://schemas.openxmlformats.org/officeDocument/2006/relationships/printerSettings" Target="../printerSettings/printerSettings868.bin"/><Relationship Id="rId5" Type="http://schemas.openxmlformats.org/officeDocument/2006/relationships/printerSettings" Target="../printerSettings/printerSettings841.bin"/><Relationship Id="rId15" Type="http://schemas.openxmlformats.org/officeDocument/2006/relationships/printerSettings" Target="../printerSettings/printerSettings851.bin"/><Relationship Id="rId23" Type="http://schemas.openxmlformats.org/officeDocument/2006/relationships/printerSettings" Target="../printerSettings/printerSettings859.bin"/><Relationship Id="rId28" Type="http://schemas.openxmlformats.org/officeDocument/2006/relationships/printerSettings" Target="../printerSettings/printerSettings864.bin"/><Relationship Id="rId10" Type="http://schemas.openxmlformats.org/officeDocument/2006/relationships/printerSettings" Target="../printerSettings/printerSettings846.bin"/><Relationship Id="rId19" Type="http://schemas.openxmlformats.org/officeDocument/2006/relationships/printerSettings" Target="../printerSettings/printerSettings855.bin"/><Relationship Id="rId31" Type="http://schemas.openxmlformats.org/officeDocument/2006/relationships/printerSettings" Target="../printerSettings/printerSettings867.bin"/><Relationship Id="rId4" Type="http://schemas.openxmlformats.org/officeDocument/2006/relationships/printerSettings" Target="../printerSettings/printerSettings840.bin"/><Relationship Id="rId9" Type="http://schemas.openxmlformats.org/officeDocument/2006/relationships/printerSettings" Target="../printerSettings/printerSettings845.bin"/><Relationship Id="rId14" Type="http://schemas.openxmlformats.org/officeDocument/2006/relationships/printerSettings" Target="../printerSettings/printerSettings850.bin"/><Relationship Id="rId22" Type="http://schemas.openxmlformats.org/officeDocument/2006/relationships/printerSettings" Target="../printerSettings/printerSettings858.bin"/><Relationship Id="rId27" Type="http://schemas.openxmlformats.org/officeDocument/2006/relationships/printerSettings" Target="../printerSettings/printerSettings863.bin"/><Relationship Id="rId30"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5" sqref="B5"/>
    </sheetView>
  </sheetViews>
  <sheetFormatPr defaultRowHeight="15.75"/>
  <cols>
    <col min="1" max="1" width="27.5703125" style="74" customWidth="1"/>
    <col min="2" max="2" width="12.85546875" style="74" customWidth="1"/>
    <col min="3" max="3" width="11.85546875" style="74" customWidth="1"/>
    <col min="4" max="4" width="18" style="74" customWidth="1"/>
    <col min="5" max="7" width="9.140625" style="74"/>
    <col min="8" max="8" width="13.5703125" style="74" customWidth="1"/>
    <col min="9" max="16384" width="9.140625" style="27"/>
  </cols>
  <sheetData>
    <row r="1" spans="1:8" ht="133.5" customHeight="1">
      <c r="A1" s="188" t="s">
        <v>314</v>
      </c>
      <c r="B1" s="759" t="s">
        <v>732</v>
      </c>
      <c r="C1" s="760"/>
      <c r="D1" s="760"/>
      <c r="E1" s="760"/>
      <c r="F1" s="760"/>
      <c r="G1" s="760"/>
      <c r="H1" s="760"/>
    </row>
    <row r="2" spans="1:8" ht="30.75" customHeight="1">
      <c r="A2" s="188" t="s">
        <v>180</v>
      </c>
      <c r="B2" s="188" t="s">
        <v>733</v>
      </c>
    </row>
    <row r="3" spans="1:8" ht="30.75" customHeight="1">
      <c r="A3" s="188" t="s">
        <v>313</v>
      </c>
      <c r="B3" s="762" t="s">
        <v>734</v>
      </c>
      <c r="C3" s="763"/>
      <c r="D3" s="763"/>
      <c r="E3" s="763"/>
      <c r="F3" s="763"/>
      <c r="G3" s="763"/>
      <c r="H3" s="763"/>
    </row>
    <row r="4" spans="1:8">
      <c r="B4" s="761"/>
      <c r="C4" s="761"/>
    </row>
    <row r="5" spans="1:8" ht="16.5">
      <c r="A5" s="188" t="s">
        <v>123</v>
      </c>
      <c r="B5" s="609">
        <v>30</v>
      </c>
      <c r="C5" s="609"/>
    </row>
    <row r="6" spans="1:8" ht="16.5">
      <c r="B6" s="642"/>
    </row>
    <row r="7" spans="1:8" ht="16.5">
      <c r="A7" s="228"/>
    </row>
  </sheetData>
  <sheetProtection password="CC69" sheet="1" formatColumns="0" formatRows="0" selectLockedCells="1"/>
  <customSheetViews>
    <customSheetView guid="{345DC493-E4B0-4F0D-8EB4-6A65D801E281}" state="hidden" showRuler="0">
      <selection activeCell="B5" sqref="B5"/>
      <pageMargins left="0.75" right="0.75" top="1" bottom="1" header="0.5" footer="0.5"/>
      <pageSetup orientation="portrait" r:id="rId1"/>
      <headerFooter alignWithMargins="0"/>
    </customSheetView>
    <customSheetView guid="{CD28740F-9825-447C-B887-B18F0232D126}" state="hidden" showRuler="0">
      <selection activeCell="B6" sqref="B6"/>
      <pageMargins left="0.75" right="0.75" top="1" bottom="1" header="0.5" footer="0.5"/>
      <pageSetup orientation="portrait" r:id="rId2"/>
      <headerFooter alignWithMargins="0"/>
    </customSheetView>
    <customSheetView guid="{012A8702-091E-4FD1-8E26-12B65B8B3B8C}" state="hidden" showRuler="0">
      <selection activeCell="D2" sqref="D2"/>
      <pageMargins left="0.75" right="0.75" top="1" bottom="1" header="0.5" footer="0.5"/>
      <pageSetup orientation="portrait" r:id="rId3"/>
      <headerFooter alignWithMargins="0"/>
    </customSheetView>
    <customSheetView guid="{0D490C87-B003-4943-9825-ACE0B8E7CC06}" state="hidden" showRuler="0">
      <selection activeCell="B10" sqref="B10"/>
      <pageMargins left="0.75" right="0.75" top="1" bottom="1" header="0.5" footer="0.5"/>
      <pageSetup orientation="portrait" r:id="rId4"/>
      <headerFooter alignWithMargins="0"/>
    </customSheetView>
    <customSheetView guid="{4D67A8FB-66CE-4EFD-8932-C754BE25ED43}" state="hidden" showRuler="0">
      <selection activeCell="D11" sqref="D11"/>
      <pageMargins left="0.75" right="0.75" top="1" bottom="1" header="0.5" footer="0.5"/>
      <pageSetup orientation="portrait" r:id="rId5"/>
      <headerFooter alignWithMargins="0"/>
    </customSheetView>
    <customSheetView guid="{B07CB001-8FAF-40AD-8AD5-A65A64B33B35}" state="hidden" showRuler="0">
      <selection activeCell="H5" sqref="H5"/>
      <pageMargins left="0.75" right="0.75" top="1" bottom="1" header="0.5" footer="0.5"/>
      <pageSetup orientation="portrait" r:id="rId6"/>
      <headerFooter alignWithMargins="0"/>
    </customSheetView>
    <customSheetView guid="{8CF338B0-8CA3-4AF4-816D-CB7A6D8E33BC}" state="hidden" showRuler="0">
      <selection activeCell="G4" sqref="G4"/>
      <pageMargins left="0.75" right="0.75" top="1" bottom="1" header="0.5" footer="0.5"/>
      <pageSetup orientation="portrait" r:id="rId7"/>
      <headerFooter alignWithMargins="0"/>
    </customSheetView>
    <customSheetView guid="{D05C69EC-C4A6-4AED-AFBA-A3044FD4B3FB}" state="hidden" showRuler="0">
      <selection activeCell="F10" sqref="F10"/>
      <pageMargins left="0.75" right="0.75" top="1" bottom="1" header="0.5" footer="0.5"/>
      <pageSetup orientation="portrait" r:id="rId8"/>
      <headerFooter alignWithMargins="0"/>
    </customSheetView>
    <customSheetView guid="{BE615921-12B2-47E1-81BB-292B559B4C46}" state="hidden" showRuler="0">
      <selection activeCell="B11" sqref="B11"/>
      <pageMargins left="0.75" right="0.75" top="1" bottom="1" header="0.5" footer="0.5"/>
      <pageSetup orientation="portrait" r:id="rId9"/>
      <headerFooter alignWithMargins="0"/>
    </customSheetView>
    <customSheetView guid="{13A93EBF-985A-49FD-9FE0-DC75D238EC8C}" state="hidden" showRuler="0">
      <selection activeCell="G17" sqref="G17"/>
      <pageMargins left="0.75" right="0.75" top="1" bottom="1" header="0.5" footer="0.5"/>
      <pageSetup orientation="portrait" r:id="rId10"/>
      <headerFooter alignWithMargins="0"/>
    </customSheetView>
    <customSheetView guid="{1E2D7167-D6B7-4690-9A83-BF768C4223A4}" state="hidden" showRuler="0">
      <selection activeCell="E6" sqref="E6"/>
      <pageMargins left="0.75" right="0.75" top="1" bottom="1" header="0.5" footer="0.5"/>
      <pageSetup orientation="portrait" r:id="rId11"/>
      <headerFooter alignWithMargins="0"/>
    </customSheetView>
    <customSheetView guid="{7A88FC7A-7690-48AB-B789-172043AFADC8}" state="hidden" showRuler="0">
      <selection activeCell="D11" sqref="D11"/>
      <pageMargins left="0.75" right="0.75" top="1" bottom="1" header="0.5" footer="0.5"/>
      <pageSetup orientation="portrait" r:id="rId12"/>
      <headerFooter alignWithMargins="0"/>
    </customSheetView>
    <customSheetView guid="{CB7CD015-9A92-451A-BEF4-2BC98E3768DD}" state="hidden" showRuler="0">
      <selection activeCell="D10" sqref="D10"/>
      <pageMargins left="0.75" right="0.75" top="1" bottom="1" header="0.5" footer="0.5"/>
      <pageSetup orientation="portrait" r:id="rId13"/>
      <headerFooter alignWithMargins="0"/>
    </customSheetView>
    <customSheetView guid="{44C1C443-3199-4288-884A-D16AF7B2CD69}" state="hidden" showRuler="0">
      <selection activeCell="E9" sqref="E9"/>
      <pageMargins left="0.75" right="0.75" top="1" bottom="1" header="0.5" footer="0.5"/>
      <pageSetup orientation="portrait" r:id="rId14"/>
      <headerFooter alignWithMargins="0"/>
    </customSheetView>
    <customSheetView guid="{82E8A0F5-0020-4355-95CF-28601763A783}" state="hidden" showRuler="0">
      <selection activeCell="F11" sqref="F11"/>
      <pageMargins left="0.75" right="0.75" top="1" bottom="1" header="0.5" footer="0.5"/>
      <pageSetup orientation="portrait" r:id="rId15"/>
      <headerFooter alignWithMargins="0"/>
    </customSheetView>
    <customSheetView guid="{240327DD-375F-45D4-BA52-89AFD79FE6A1}" state="hidden" showRuler="0">
      <selection activeCell="B6" sqref="B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43BCBF1E-CDCF-4541-8D79-87EDCECBC1FD}" state="hidden" showRuler="0">
      <selection activeCell="D10" sqref="D10"/>
      <pageMargins left="0.75" right="0.75" top="1" bottom="1" header="0.5" footer="0.5"/>
      <pageSetup orientation="portrait" r:id="rId19"/>
      <headerFooter alignWithMargins="0"/>
    </customSheetView>
    <customSheetView guid="{ECEBABD0-566A-41C4-AA9A-38EA30EFEDA8}" state="hidden" showRuler="0">
      <pageMargins left="0.75" right="0.75" top="1" bottom="1" header="0.5" footer="0.5"/>
      <pageSetup orientation="portrait" r:id="rId20"/>
      <headerFooter alignWithMargins="0"/>
    </customSheetView>
    <customSheetView guid="{A3F641DF-CF1D-48E3-AFDC-E52726A449CB}" state="hidden" showRuler="0">
      <pageMargins left="0.75" right="0.75" top="1" bottom="1" header="0.5" footer="0.5"/>
      <pageSetup orientation="portrait" r:id="rId21"/>
      <headerFooter alignWithMargins="0"/>
    </customSheetView>
    <customSheetView guid="{8E7B022F-1113-4BA2-B2BA-8EDBE02A2557}" state="hidden" showRuler="0">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494F6778-23FE-4AAC-B37D-6C7543FC13B9}" state="hidden" showRuler="0">
      <selection activeCell="F6" sqref="F6"/>
      <pageMargins left="0.75" right="0.75" top="1" bottom="1" header="0.5" footer="0.5"/>
      <pageSetup orientation="portrait" r:id="rId24"/>
      <headerFooter alignWithMargins="0"/>
    </customSheetView>
    <customSheetView guid="{F9FE2C60-2849-4C32-B532-2B1A89FFA9CD}" state="hidden" showRuler="0">
      <selection activeCell="F8" sqref="F8"/>
      <pageMargins left="0.75" right="0.75" top="1" bottom="1" header="0.5" footer="0.5"/>
      <pageSetup orientation="portrait" r:id="rId25"/>
      <headerFooter alignWithMargins="0"/>
    </customSheetView>
    <customSheetView guid="{FE4EC9C4-31B9-4D40-8323-5B16C3BC840F}" state="hidden" showRuler="0">
      <selection activeCell="H11" sqref="H11"/>
      <pageMargins left="0.75" right="0.75" top="1" bottom="1" header="0.5" footer="0.5"/>
      <pageSetup orientation="portrait" r:id="rId26"/>
      <headerFooter alignWithMargins="0"/>
    </customSheetView>
    <customSheetView guid="{82C64B11-1F50-45B5-B7BB-9F1DC733C833}" state="hidden" showRuler="0">
      <selection activeCell="D9" sqref="D9"/>
      <pageMargins left="0.75" right="0.75" top="1" bottom="1" header="0.5" footer="0.5"/>
      <pageSetup orientation="portrait" r:id="rId27"/>
      <headerFooter alignWithMargins="0"/>
    </customSheetView>
    <customSheetView guid="{CFBF18EC-8277-4311-991B-395AF21BB33B}" state="hidden" showRuler="0">
      <selection activeCell="E6" sqref="E6"/>
      <pageMargins left="0.75" right="0.75" top="1" bottom="1" header="0.5" footer="0.5"/>
      <pageSetup orientation="portrait" r:id="rId28"/>
      <headerFooter alignWithMargins="0"/>
    </customSheetView>
    <customSheetView guid="{AA750348-930C-43DE-ADD0-8D60980F5013}" state="hidden" showRuler="0">
      <selection activeCell="E6" sqref="E6"/>
      <pageMargins left="0.75" right="0.75" top="1" bottom="1" header="0.5" footer="0.5"/>
      <pageSetup orientation="portrait" r:id="rId29"/>
      <headerFooter alignWithMargins="0"/>
    </customSheetView>
    <customSheetView guid="{14C32814-5A59-4863-9FB1-822FBB75D7D1}" state="hidden" showRuler="0">
      <selection activeCell="B5" sqref="B5"/>
      <pageMargins left="0.75" right="0.75" top="1" bottom="1" header="0.5" footer="0.5"/>
      <pageSetup orientation="portrait" r:id="rId30"/>
      <headerFooter alignWithMargins="0"/>
    </customSheetView>
    <customSheetView guid="{1F125E51-1799-42D0-B41E-DC039BB17D59}" state="hidden" showRuler="0">
      <selection activeCell="C12" sqref="C12"/>
      <pageMargins left="0.75" right="0.75" top="1" bottom="1" header="0.5" footer="0.5"/>
      <pageSetup orientation="portrait" r:id="rId31"/>
      <headerFooter alignWithMargins="0"/>
    </customSheetView>
    <customSheetView guid="{77353208-2D17-4D2E-ADE3-4F168F350B73}" state="hidden" showRuler="0">
      <selection activeCell="H5" sqref="H5"/>
      <pageMargins left="0.75" right="0.75" top="1" bottom="1" header="0.5" footer="0.5"/>
      <pageSetup orientation="portrait" r:id="rId32"/>
      <headerFooter alignWithMargins="0"/>
    </customSheetView>
    <customSheetView guid="{010B040B-83D1-42E5-9354-A9BE9113BDAC}" state="hidden" showRuler="0">
      <selection activeCell="D2" sqref="D2"/>
      <pageMargins left="0.75" right="0.75" top="1" bottom="1" header="0.5" footer="0.5"/>
      <pageSetup orientation="portrait" r:id="rId33"/>
      <headerFooter alignWithMargins="0"/>
    </customSheetView>
    <customSheetView guid="{FC200EB0-6614-47DB-96CE-7610471486D9}" state="hidden" showRuler="0">
      <selection activeCell="B2" sqref="B2"/>
      <pageMargins left="0.75" right="0.75" top="1" bottom="1" header="0.5" footer="0.5"/>
      <pageSetup orientation="portrait" r:id="rId34"/>
      <headerFooter alignWithMargins="0"/>
    </customSheetView>
    <customSheetView guid="{35C772BD-8F05-4A18-BEC8-6AF744E22539}" state="hidden" showRuler="0">
      <selection activeCell="B6" sqref="B6"/>
      <pageMargins left="0.75" right="0.75" top="1" bottom="1" header="0.5" footer="0.5"/>
      <pageSetup orientation="portrait" r:id="rId35"/>
      <headerFooter alignWithMargins="0"/>
    </customSheetView>
  </customSheetViews>
  <mergeCells count="3">
    <mergeCell ref="B1:H1"/>
    <mergeCell ref="B4:C4"/>
    <mergeCell ref="B3:H3"/>
  </mergeCells>
  <phoneticPr fontId="6" type="noConversion"/>
  <pageMargins left="0.75" right="0.75" top="1" bottom="1" header="0.5" footer="0.5"/>
  <pageSetup orientation="portrait" r:id="rId3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L22"/>
  <sheetViews>
    <sheetView showGridLines="0" view="pageBreakPreview" topLeftCell="B1" zoomScale="120" zoomScaleNormal="100" zoomScaleSheetLayoutView="120" workbookViewId="0">
      <selection activeCell="C11" sqref="C11:E11"/>
    </sheetView>
  </sheetViews>
  <sheetFormatPr defaultRowHeight="13.5"/>
  <cols>
    <col min="1" max="1" width="9.85546875" style="143" customWidth="1"/>
    <col min="2" max="2" width="8.85546875" style="143" customWidth="1"/>
    <col min="3" max="4" width="44.140625" style="143" customWidth="1"/>
    <col min="5" max="5" width="12.85546875" style="143" customWidth="1"/>
    <col min="6" max="6" width="9.85546875" style="139" hidden="1" customWidth="1"/>
    <col min="7" max="9" width="9.140625" style="139"/>
    <col min="10" max="16384" width="9.140625" style="136"/>
  </cols>
  <sheetData>
    <row r="1" spans="1:12" ht="18" customHeight="1">
      <c r="A1" s="775" t="s">
        <v>635</v>
      </c>
      <c r="B1" s="784" t="s">
        <v>129</v>
      </c>
      <c r="C1" s="784"/>
      <c r="D1" s="784"/>
      <c r="E1" s="784"/>
      <c r="F1" s="778"/>
      <c r="G1" s="643"/>
      <c r="H1" s="134"/>
      <c r="I1" s="134"/>
      <c r="J1" s="135"/>
      <c r="L1" s="136" t="s">
        <v>457</v>
      </c>
    </row>
    <row r="2" spans="1:12" ht="70.5" customHeight="1">
      <c r="A2" s="776"/>
      <c r="B2" s="785" t="str">
        <f>Basic!B1</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C2" s="785"/>
      <c r="D2" s="785"/>
      <c r="E2" s="785"/>
      <c r="F2" s="779"/>
      <c r="G2" s="133"/>
      <c r="H2" s="134"/>
      <c r="I2" s="134"/>
      <c r="J2" s="135"/>
    </row>
    <row r="3" spans="1:12" ht="27" customHeight="1">
      <c r="A3" s="776"/>
      <c r="B3" s="786" t="str">
        <f>"Specification No.: " &amp; Basic!B3</f>
        <v>Specification No.: CC/NT/GIS/DOM/A04/22/00408</v>
      </c>
      <c r="C3" s="786"/>
      <c r="D3" s="786"/>
      <c r="E3" s="786"/>
      <c r="F3" s="779"/>
      <c r="G3" s="133"/>
      <c r="H3" s="134"/>
      <c r="I3" s="134"/>
      <c r="J3" s="135"/>
    </row>
    <row r="4" spans="1:12" s="149" customFormat="1" ht="18" customHeight="1">
      <c r="A4" s="776"/>
      <c r="B4" s="337">
        <v>1</v>
      </c>
      <c r="C4" s="782" t="s">
        <v>130</v>
      </c>
      <c r="D4" s="782"/>
      <c r="E4" s="782"/>
      <c r="F4" s="779"/>
      <c r="G4" s="146"/>
      <c r="H4" s="146"/>
      <c r="I4" s="147"/>
      <c r="J4" s="148"/>
    </row>
    <row r="5" spans="1:12" s="149" customFormat="1" ht="30.75" customHeight="1">
      <c r="A5" s="776"/>
      <c r="B5" s="338">
        <v>2</v>
      </c>
      <c r="C5" s="782" t="s">
        <v>671</v>
      </c>
      <c r="D5" s="782"/>
      <c r="E5" s="782"/>
      <c r="F5" s="779"/>
      <c r="G5" s="145"/>
      <c r="H5" s="147"/>
      <c r="I5" s="147"/>
      <c r="J5" s="148"/>
    </row>
    <row r="6" spans="1:12" s="149" customFormat="1" ht="30.75" customHeight="1">
      <c r="A6" s="776"/>
      <c r="B6" s="338">
        <v>3</v>
      </c>
      <c r="C6" s="782" t="s">
        <v>735</v>
      </c>
      <c r="D6" s="782"/>
      <c r="E6" s="782"/>
      <c r="F6" s="779"/>
      <c r="G6" s="145"/>
      <c r="H6" s="147"/>
      <c r="I6" s="147"/>
      <c r="J6" s="148"/>
    </row>
    <row r="7" spans="1:12" s="149" customFormat="1" ht="30.75" customHeight="1">
      <c r="A7" s="776"/>
      <c r="B7" s="338">
        <v>3</v>
      </c>
      <c r="C7" s="782" t="s">
        <v>165</v>
      </c>
      <c r="D7" s="782"/>
      <c r="E7" s="782"/>
      <c r="F7" s="779"/>
      <c r="G7" s="145"/>
      <c r="H7" s="147"/>
      <c r="I7" s="147"/>
      <c r="J7" s="148"/>
    </row>
    <row r="8" spans="1:12" s="149" customFormat="1" ht="30.75" customHeight="1">
      <c r="A8" s="776"/>
      <c r="B8" s="338">
        <v>4</v>
      </c>
      <c r="C8" s="782" t="s">
        <v>640</v>
      </c>
      <c r="D8" s="782"/>
      <c r="E8" s="782"/>
      <c r="F8" s="779"/>
      <c r="G8" s="145"/>
      <c r="H8" s="147"/>
      <c r="I8" s="147"/>
      <c r="J8" s="148"/>
    </row>
    <row r="9" spans="1:12" s="149" customFormat="1" ht="48" customHeight="1">
      <c r="A9" s="776"/>
      <c r="B9" s="338">
        <v>5</v>
      </c>
      <c r="C9" s="782" t="s">
        <v>464</v>
      </c>
      <c r="D9" s="782"/>
      <c r="E9" s="782"/>
      <c r="F9" s="779"/>
      <c r="G9" s="145"/>
      <c r="H9" s="147"/>
      <c r="I9" s="147"/>
      <c r="J9" s="148"/>
    </row>
    <row r="10" spans="1:12" s="149" customFormat="1" ht="33" customHeight="1">
      <c r="A10" s="776"/>
      <c r="B10" s="339">
        <v>6</v>
      </c>
      <c r="C10" s="783" t="s">
        <v>623</v>
      </c>
      <c r="D10" s="783"/>
      <c r="E10" s="783"/>
      <c r="F10" s="779"/>
      <c r="G10" s="145"/>
      <c r="H10" s="147"/>
      <c r="I10" s="147"/>
      <c r="J10" s="336"/>
    </row>
    <row r="11" spans="1:12" s="149" customFormat="1" ht="33" customHeight="1">
      <c r="A11" s="776"/>
      <c r="B11" s="338">
        <v>7</v>
      </c>
      <c r="C11" s="783" t="s">
        <v>736</v>
      </c>
      <c r="D11" s="783"/>
      <c r="E11" s="783"/>
      <c r="F11" s="779"/>
      <c r="G11" s="145"/>
      <c r="H11" s="147"/>
      <c r="I11" s="147"/>
      <c r="J11" s="336"/>
    </row>
    <row r="12" spans="1:12" s="149" customFormat="1" ht="33" customHeight="1">
      <c r="A12" s="776"/>
      <c r="B12" s="340" t="s">
        <v>390</v>
      </c>
      <c r="C12" s="764" t="s">
        <v>465</v>
      </c>
      <c r="D12" s="764"/>
      <c r="E12" s="765"/>
      <c r="F12" s="779"/>
      <c r="G12" s="145"/>
      <c r="H12" s="147"/>
      <c r="I12" s="147"/>
      <c r="J12" s="148"/>
    </row>
    <row r="13" spans="1:12" ht="5.25" customHeight="1">
      <c r="A13" s="776"/>
      <c r="B13" s="341"/>
      <c r="C13" s="341"/>
      <c r="D13" s="341"/>
      <c r="E13" s="341"/>
      <c r="F13" s="779"/>
      <c r="G13" s="133"/>
      <c r="H13" s="134"/>
      <c r="I13" s="134"/>
      <c r="J13" s="135"/>
    </row>
    <row r="14" spans="1:12" ht="18" customHeight="1">
      <c r="A14" s="776"/>
      <c r="B14" s="781"/>
      <c r="C14" s="781"/>
      <c r="D14" s="781"/>
      <c r="E14" s="781"/>
      <c r="F14" s="779"/>
      <c r="G14" s="133"/>
      <c r="H14" s="134"/>
      <c r="I14" s="134"/>
      <c r="J14" s="135"/>
    </row>
    <row r="15" spans="1:12" ht="8.1" customHeight="1">
      <c r="A15" s="776"/>
      <c r="B15" s="138"/>
      <c r="C15" s="138"/>
      <c r="D15" s="138"/>
      <c r="E15" s="138"/>
      <c r="F15" s="779"/>
      <c r="G15" s="133"/>
      <c r="H15" s="134"/>
      <c r="I15" s="134"/>
      <c r="J15" s="135"/>
    </row>
    <row r="16" spans="1:12" ht="24" customHeight="1">
      <c r="A16" s="776"/>
      <c r="B16" s="766"/>
      <c r="C16" s="767"/>
      <c r="D16" s="767"/>
      <c r="E16" s="768"/>
      <c r="F16" s="779"/>
    </row>
    <row r="17" spans="1:10" ht="15.95" customHeight="1">
      <c r="A17" s="776"/>
      <c r="B17" s="769"/>
      <c r="C17" s="770"/>
      <c r="D17" s="770"/>
      <c r="E17" s="771"/>
      <c r="F17" s="779"/>
      <c r="G17" s="133"/>
      <c r="H17" s="134"/>
      <c r="I17" s="134"/>
      <c r="J17" s="135"/>
    </row>
    <row r="18" spans="1:10" ht="24" customHeight="1">
      <c r="A18" s="776"/>
      <c r="B18" s="769"/>
      <c r="C18" s="770"/>
      <c r="D18" s="770"/>
      <c r="E18" s="771"/>
      <c r="F18" s="779"/>
      <c r="G18" s="140"/>
      <c r="H18" s="140"/>
      <c r="I18" s="140"/>
      <c r="J18" s="140"/>
    </row>
    <row r="19" spans="1:10" ht="15.95" customHeight="1">
      <c r="A19" s="777"/>
      <c r="B19" s="772"/>
      <c r="C19" s="773"/>
      <c r="D19" s="773"/>
      <c r="E19" s="774"/>
      <c r="F19" s="780"/>
      <c r="G19" s="140"/>
      <c r="H19" s="140"/>
      <c r="I19" s="140"/>
      <c r="J19" s="140"/>
    </row>
    <row r="20" spans="1:10" ht="15.75">
      <c r="A20" s="141"/>
      <c r="B20" s="142"/>
      <c r="C20" s="142"/>
      <c r="D20" s="142"/>
      <c r="E20" s="142"/>
      <c r="F20" s="134"/>
      <c r="G20" s="134"/>
      <c r="H20" s="134"/>
      <c r="I20" s="134"/>
      <c r="J20" s="135"/>
    </row>
    <row r="21" spans="1:10" ht="15.75">
      <c r="A21" s="141"/>
      <c r="B21" s="137"/>
      <c r="C21" s="137"/>
      <c r="D21" s="137"/>
      <c r="E21" s="137"/>
      <c r="F21" s="134"/>
      <c r="G21" s="134"/>
      <c r="H21" s="134"/>
      <c r="I21" s="134"/>
      <c r="J21" s="135"/>
    </row>
    <row r="22" spans="1:10" ht="15.75">
      <c r="A22" s="141"/>
      <c r="B22" s="141"/>
      <c r="C22" s="141"/>
      <c r="D22" s="141"/>
      <c r="E22" s="141"/>
      <c r="F22" s="134"/>
      <c r="G22" s="134"/>
      <c r="H22" s="134"/>
      <c r="I22" s="134"/>
      <c r="J22" s="135"/>
    </row>
  </sheetData>
  <sheetProtection password="CC69" sheet="1" formatColumns="0" formatRows="0" selectLockedCells="1"/>
  <customSheetViews>
    <customSheetView guid="{345DC493-E4B0-4F0D-8EB4-6A65D801E281}" scale="120" showGridLines="0" printArea="1" hiddenColumns="1" view="pageBreakPreview" topLeftCell="B1">
      <selection activeCell="C11" sqref="C11:E11"/>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D28740F-9825-447C-B887-B18F0232D126}" scale="120" showGridLines="0" printArea="1" hiddenColumns="1" view="pageBreakPreview" topLeftCell="B1">
      <selection activeCell="J6" sqref="J6"/>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012A8702-091E-4FD1-8E26-12B65B8B3B8C}" showGridLines="0">
      <selection activeCell="C8" sqref="C8:E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D490C87-B003-4943-9825-ACE0B8E7CC06}" showGridLines="0">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4D67A8FB-66CE-4EFD-8932-C754BE25ED43}" scale="120" showPageBreaks="1" showGridLines="0" printArea="1" view="pageBreakPreview">
      <selection activeCell="B1" sqref="B1:E1"/>
      <pageMargins left="0.15748031496063" right="0.23622047244094499" top="0.78" bottom="0.98425196850393704" header="0.35433070866141703" footer="0.511811023622047"/>
      <printOptions horizontalCentered="1"/>
      <pageSetup paperSize="9" scale="94" orientation="landscape" r:id="rId5"/>
      <headerFooter alignWithMargins="0"/>
    </customSheetView>
    <customSheetView guid="{B07CB001-8FAF-40AD-8AD5-A65A64B33B35}" scale="120" showPageBreaks="1" showGridLines="0" printArea="1" view="pageBreakPreview">
      <selection activeCell="J5" sqref="J5"/>
      <pageMargins left="0.15748031496063" right="0.23622047244094499" top="0.78" bottom="0.98425196850393704" header="0.35433070866141703" footer="0.511811023622047"/>
      <printOptions horizontalCentered="1"/>
      <pageSetup paperSize="9" scale="94" orientation="landscape" r:id="rId6"/>
      <headerFooter alignWithMargins="0"/>
    </customSheetView>
    <customSheetView guid="{8CF338B0-8CA3-4AF4-816D-CB7A6D8E33BC}"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D05C69EC-C4A6-4AED-AFBA-A3044FD4B3FB}"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E615921-12B2-47E1-81BB-292B559B4C46}" showGridLines="0" topLeftCell="B1">
      <selection activeCell="C8" sqref="C8:E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13A93EBF-985A-49FD-9FE0-DC75D238EC8C}" showGridLines="0" topLeftCell="B1">
      <selection activeCell="F1" sqref="F1:F1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1F125E51-1799-42D0-B41E-DC039BB17D59}" showGridLines="0" topLeftCell="B1">
      <selection activeCell="C10" sqref="C10:E10"/>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77353208-2D17-4D2E-ADE3-4F168F350B73}" scale="120" showPageBreaks="1" showGridLines="0" printArea="1" view="pageBreakPreview">
      <selection activeCell="J5" sqref="J5"/>
      <pageMargins left="0.15748031496063" right="0.23622047244094499" top="0.78" bottom="0.98425196850393704" header="0.35433070866141703" footer="0.511811023622047"/>
      <printOptions horizontalCentered="1"/>
      <pageSetup paperSize="9" scale="94" orientation="landscape" r:id="rId32"/>
      <headerFooter alignWithMargins="0"/>
    </customSheetView>
    <customSheetView guid="{010B040B-83D1-42E5-9354-A9BE9113BDAC}" showGridLines="0">
      <selection activeCell="C8" sqref="C8:E8"/>
      <pageMargins left="0.15748031496063" right="0.23622047244094499" top="0.78" bottom="0.98425196850393704" header="0.35433070866141703" footer="0.511811023622047"/>
      <printOptions horizontalCentered="1"/>
      <pageSetup paperSize="9" orientation="landscape" r:id="rId33"/>
      <headerFooter alignWithMargins="0"/>
    </customSheetView>
    <customSheetView guid="{FC200EB0-6614-47DB-96CE-7610471486D9}" showGridLines="0">
      <selection activeCell="C12" sqref="C12:E12"/>
      <pageMargins left="0.15748031496063" right="0.23622047244094499" top="0.78" bottom="0.98425196850393704" header="0.35433070866141703" footer="0.511811023622047"/>
      <printOptions horizontalCentered="1"/>
      <pageSetup paperSize="9" orientation="landscape" r:id="rId34"/>
      <headerFooter alignWithMargins="0"/>
    </customSheetView>
    <customSheetView guid="{35C772BD-8F05-4A18-BEC8-6AF744E22539}" showGridLines="0" topLeftCell="B7">
      <selection activeCell="C8" sqref="C8:E8"/>
      <pageMargins left="0.15748031496063" right="0.23622047244094499" top="0.78" bottom="0.98425196850393704" header="0.35433070866141703" footer="0.511811023622047"/>
      <printOptions horizontalCentered="1"/>
      <pageSetup paperSize="9" orientation="landscape" r:id="rId35"/>
      <headerFooter alignWithMargins="0"/>
    </customSheetView>
  </customSheetViews>
  <mergeCells count="16">
    <mergeCell ref="C12:E12"/>
    <mergeCell ref="B16:E19"/>
    <mergeCell ref="A1:A19"/>
    <mergeCell ref="F1:F19"/>
    <mergeCell ref="B14:E14"/>
    <mergeCell ref="C7:E7"/>
    <mergeCell ref="C9:E9"/>
    <mergeCell ref="C10:E10"/>
    <mergeCell ref="C6:E6"/>
    <mergeCell ref="B1:E1"/>
    <mergeCell ref="B2:E2"/>
    <mergeCell ref="B3:E3"/>
    <mergeCell ref="C4:E4"/>
    <mergeCell ref="C11:E11"/>
    <mergeCell ref="C5:E5"/>
    <mergeCell ref="C8:E8"/>
  </mergeCells>
  <phoneticPr fontId="28" type="noConversion"/>
  <printOptions horizontalCentered="1"/>
  <pageMargins left="0.15748031496063" right="0.23622047244094499" top="0.78" bottom="0.98425196850393704" header="0.35433070866141703" footer="0.511811023622047"/>
  <pageSetup paperSize="9" orientation="landscape" r:id="rId36"/>
  <headerFooter alignWithMargins="0"/>
  <drawing r:id="rId3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B39"/>
  <sheetViews>
    <sheetView showGridLines="0" view="pageBreakPreview" topLeftCell="A7" zoomScaleNormal="100" zoomScaleSheetLayoutView="100" workbookViewId="0">
      <selection activeCell="D9" sqref="D9"/>
    </sheetView>
  </sheetViews>
  <sheetFormatPr defaultRowHeight="16.5"/>
  <cols>
    <col min="1" max="1" width="9.140625" style="27"/>
    <col min="2" max="2" width="31.85546875" style="31" customWidth="1"/>
    <col min="3" max="3" width="12.85546875" style="31" customWidth="1"/>
    <col min="4" max="4" width="58.5703125" style="31" customWidth="1"/>
    <col min="5" max="5" width="16.140625" style="31" customWidth="1"/>
    <col min="6" max="6" width="15" style="159" hidden="1" customWidth="1"/>
    <col min="7" max="9" width="11.85546875" style="159" hidden="1" customWidth="1"/>
    <col min="10" max="25" width="11.85546875" style="159" customWidth="1"/>
    <col min="26" max="26" width="9.140625" style="27"/>
    <col min="27" max="27" width="15.28515625" style="27" customWidth="1"/>
    <col min="28" max="16384" width="9.140625" style="27"/>
  </cols>
  <sheetData>
    <row r="1" spans="1:28" ht="73.5" customHeight="1">
      <c r="B1" s="789" t="str">
        <f>Basic!B1</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C1" s="789"/>
      <c r="D1" s="789"/>
      <c r="E1" s="168"/>
      <c r="F1" s="150"/>
      <c r="G1" s="158"/>
      <c r="H1" s="158"/>
      <c r="I1" s="158"/>
      <c r="J1" s="158"/>
      <c r="K1" s="158"/>
      <c r="L1" s="158"/>
      <c r="M1" s="158"/>
      <c r="N1" s="158"/>
      <c r="O1" s="158"/>
      <c r="P1" s="158"/>
      <c r="Q1" s="158"/>
      <c r="R1" s="158"/>
      <c r="S1" s="158"/>
      <c r="T1" s="158"/>
      <c r="U1" s="158"/>
      <c r="V1" s="158"/>
      <c r="W1" s="158"/>
      <c r="X1" s="158"/>
      <c r="Y1" s="158"/>
    </row>
    <row r="2" spans="1:28" ht="25.5" customHeight="1">
      <c r="B2" s="790" t="str">
        <f>Basic!A3&amp;Basic!B3</f>
        <v>Specification No. :CC/NT/GIS/DOM/A04/22/00408</v>
      </c>
      <c r="C2" s="790"/>
      <c r="D2" s="790"/>
      <c r="E2" s="181"/>
      <c r="F2" s="31"/>
      <c r="G2" s="31"/>
      <c r="H2" s="31"/>
      <c r="I2" s="31"/>
      <c r="J2" s="31"/>
      <c r="K2" s="31"/>
      <c r="L2" s="31"/>
      <c r="M2" s="31"/>
      <c r="N2" s="31"/>
      <c r="O2" s="31"/>
      <c r="P2" s="31"/>
      <c r="Q2" s="31"/>
      <c r="R2" s="31"/>
      <c r="S2" s="31"/>
      <c r="T2" s="31"/>
      <c r="U2" s="31"/>
      <c r="V2" s="31"/>
      <c r="W2" s="31"/>
      <c r="X2" s="31"/>
      <c r="Y2" s="31"/>
      <c r="AA2" s="27" t="s">
        <v>166</v>
      </c>
      <c r="AB2" s="75">
        <v>1</v>
      </c>
    </row>
    <row r="3" spans="1:28" ht="12" customHeight="1">
      <c r="B3" s="167"/>
      <c r="C3" s="167"/>
      <c r="D3" s="167"/>
      <c r="E3" s="167"/>
      <c r="F3" s="31"/>
      <c r="G3" s="31"/>
      <c r="H3" s="31"/>
      <c r="I3" s="31"/>
      <c r="J3" s="31"/>
      <c r="K3" s="31"/>
      <c r="L3" s="31"/>
      <c r="M3" s="31"/>
      <c r="N3" s="31"/>
      <c r="O3" s="31"/>
      <c r="P3" s="31"/>
      <c r="Q3" s="31"/>
      <c r="R3" s="31"/>
      <c r="S3" s="31"/>
      <c r="T3" s="31"/>
      <c r="U3" s="31"/>
      <c r="V3" s="31"/>
      <c r="W3" s="31"/>
      <c r="X3" s="31"/>
      <c r="Y3" s="31"/>
      <c r="AA3" s="27" t="s">
        <v>167</v>
      </c>
      <c r="AB3" s="280" t="s">
        <v>9</v>
      </c>
    </row>
    <row r="4" spans="1:28" ht="36.75" customHeight="1">
      <c r="B4" s="792" t="s">
        <v>571</v>
      </c>
      <c r="C4" s="792"/>
      <c r="D4" s="549"/>
      <c r="E4" s="167"/>
      <c r="F4" s="31"/>
      <c r="G4" s="31"/>
      <c r="H4" s="31"/>
      <c r="I4" s="31">
        <f>IF(D4="Yes",1,0)</f>
        <v>0</v>
      </c>
      <c r="J4" s="31"/>
      <c r="K4" s="31"/>
      <c r="L4" s="31"/>
      <c r="M4" s="31"/>
      <c r="N4" s="31"/>
      <c r="O4" s="31"/>
      <c r="P4" s="31"/>
      <c r="Q4" s="31"/>
      <c r="R4" s="31"/>
      <c r="S4" s="31"/>
      <c r="T4" s="31"/>
      <c r="U4" s="31"/>
      <c r="V4" s="31"/>
      <c r="W4" s="31"/>
      <c r="X4" s="31"/>
      <c r="Y4" s="31"/>
      <c r="AB4" s="75"/>
    </row>
    <row r="5" spans="1:28" ht="48.75" customHeight="1">
      <c r="B5" s="792" t="str">
        <f>IF(I4=1,"Name of the Designated Authority of GoI under Public  Procurement Policy for MSE Order 2012","" )</f>
        <v/>
      </c>
      <c r="C5" s="792"/>
      <c r="D5" s="109"/>
      <c r="E5" s="167"/>
      <c r="F5" s="31"/>
      <c r="G5" s="31"/>
      <c r="H5" s="31"/>
      <c r="I5" s="31">
        <f>IF(D11="Yes",1,0)</f>
        <v>1</v>
      </c>
      <c r="J5" s="31"/>
      <c r="K5" s="31"/>
      <c r="L5" s="31"/>
      <c r="M5" s="31"/>
      <c r="N5" s="31"/>
      <c r="O5" s="31"/>
      <c r="P5" s="31"/>
      <c r="Q5" s="31"/>
      <c r="R5" s="31"/>
      <c r="S5" s="31"/>
      <c r="T5" s="31"/>
      <c r="U5" s="31"/>
      <c r="V5" s="31"/>
      <c r="W5" s="31"/>
      <c r="X5" s="31"/>
      <c r="Y5" s="31"/>
      <c r="AB5" s="75"/>
    </row>
    <row r="6" spans="1:28" ht="20.100000000000001" customHeight="1">
      <c r="B6" s="428"/>
      <c r="C6" s="428"/>
      <c r="D6" s="428"/>
      <c r="E6" s="167"/>
      <c r="F6" s="31"/>
      <c r="G6" s="31"/>
      <c r="H6" s="31"/>
      <c r="I6" s="31"/>
      <c r="J6" s="31"/>
      <c r="K6" s="31"/>
      <c r="L6" s="31"/>
      <c r="M6" s="31"/>
      <c r="N6" s="31"/>
      <c r="O6" s="31"/>
      <c r="P6" s="31"/>
      <c r="Q6" s="31"/>
      <c r="R6" s="31"/>
      <c r="S6" s="31"/>
      <c r="T6" s="31"/>
      <c r="U6" s="31"/>
      <c r="V6" s="31"/>
      <c r="W6" s="31"/>
      <c r="X6" s="31"/>
      <c r="Y6" s="31"/>
      <c r="AB6" s="75"/>
    </row>
    <row r="7" spans="1:28" ht="20.100000000000001" customHeight="1">
      <c r="B7" s="428"/>
      <c r="C7" s="428"/>
      <c r="D7" s="428"/>
      <c r="E7" s="167"/>
      <c r="F7" s="31"/>
      <c r="G7" s="31"/>
      <c r="H7" s="31"/>
      <c r="I7" s="31"/>
      <c r="J7" s="31"/>
      <c r="K7" s="31"/>
      <c r="L7" s="31"/>
      <c r="M7" s="31"/>
      <c r="N7" s="31"/>
      <c r="O7" s="31"/>
      <c r="P7" s="31"/>
      <c r="Q7" s="31"/>
      <c r="R7" s="31"/>
      <c r="S7" s="31"/>
      <c r="T7" s="31"/>
      <c r="U7" s="31"/>
      <c r="V7" s="31"/>
      <c r="W7" s="31"/>
      <c r="X7" s="31"/>
      <c r="Y7" s="31"/>
      <c r="AB7" s="75"/>
    </row>
    <row r="8" spans="1:28" ht="12" customHeight="1">
      <c r="B8" s="34"/>
      <c r="C8" s="34"/>
      <c r="F8" s="31"/>
      <c r="G8" s="31"/>
      <c r="H8" s="31"/>
      <c r="I8" s="31"/>
      <c r="J8" s="31"/>
      <c r="K8" s="31"/>
      <c r="L8" s="31"/>
      <c r="M8" s="31"/>
      <c r="N8" s="31"/>
      <c r="O8" s="31"/>
      <c r="P8" s="31"/>
      <c r="Q8" s="31"/>
      <c r="R8" s="31"/>
      <c r="S8" s="31"/>
      <c r="T8" s="31"/>
      <c r="U8" s="31"/>
      <c r="V8" s="31"/>
      <c r="W8" s="31"/>
      <c r="X8" s="31"/>
      <c r="Y8" s="31"/>
    </row>
    <row r="9" spans="1:28" s="26" customFormat="1" ht="43.5" customHeight="1">
      <c r="B9" s="169" t="s">
        <v>572</v>
      </c>
      <c r="C9" s="53"/>
      <c r="D9" s="548" t="s">
        <v>625</v>
      </c>
      <c r="F9" s="591" t="s">
        <v>625</v>
      </c>
      <c r="G9" s="592">
        <f>IF(D9="SOLE BIDDER", 1,2)</f>
        <v>1</v>
      </c>
      <c r="H9" s="57">
        <f>IF(D9="SOLE BIDDER",1,2)</f>
        <v>1</v>
      </c>
      <c r="I9" s="57"/>
      <c r="J9" s="57"/>
      <c r="K9" s="57"/>
      <c r="L9" s="57"/>
      <c r="M9" s="57"/>
      <c r="N9" s="57"/>
      <c r="O9" s="57"/>
      <c r="P9" s="57"/>
      <c r="Q9" s="57"/>
      <c r="R9" s="57"/>
      <c r="S9" s="57"/>
      <c r="U9" s="57"/>
      <c r="V9" s="57"/>
      <c r="W9" s="57"/>
      <c r="X9" s="57"/>
      <c r="Y9" s="57"/>
      <c r="AA9" s="57">
        <f>IF(D9= "Sole Bidder", 0, D10)</f>
        <v>0</v>
      </c>
    </row>
    <row r="10" spans="1:28" ht="50.1" hidden="1" customHeight="1">
      <c r="A10" s="182"/>
      <c r="B10" s="169" t="str">
        <f>IF(D9= "JOINT VENTURE (JV)", "Total Nos. of  Partners in the JV [excluding the Lead Partner]", "")</f>
        <v/>
      </c>
      <c r="C10" s="52"/>
      <c r="D10" s="547">
        <v>1</v>
      </c>
      <c r="F10" s="591" t="s">
        <v>573</v>
      </c>
      <c r="G10" s="593"/>
    </row>
    <row r="11" spans="1:28" ht="34.5" hidden="1" customHeight="1">
      <c r="B11" s="793" t="str">
        <f>IF(D9= "JV (Joint Venture)", "Whether other partner of the JV is MSE or not   
[Select from drop down menu]", "")</f>
        <v/>
      </c>
      <c r="C11" s="793"/>
      <c r="D11" s="183" t="s">
        <v>548</v>
      </c>
    </row>
    <row r="12" spans="1:28" ht="19.5" customHeight="1">
      <c r="B12" s="160"/>
      <c r="C12" s="160"/>
      <c r="D12" s="57"/>
    </row>
    <row r="13" spans="1:28" ht="20.100000000000001" customHeight="1">
      <c r="B13" s="170" t="str">
        <f>IF(D9= "Sole Bidder", "Name of Sole Bidder", "Name of Lead Partner")</f>
        <v>Name of Sole Bidder</v>
      </c>
      <c r="C13" s="171"/>
      <c r="D13" s="546"/>
    </row>
    <row r="14" spans="1:28" ht="20.100000000000001" customHeight="1">
      <c r="B14" s="172" t="str">
        <f>IF(D9= "Sole Bidder", "Address of Sole Bidder", "Address of Lead Partner")</f>
        <v>Address of Sole Bidder</v>
      </c>
      <c r="C14" s="173"/>
      <c r="D14" s="317"/>
    </row>
    <row r="15" spans="1:28" ht="20.100000000000001" customHeight="1">
      <c r="B15" s="174"/>
      <c r="C15" s="175"/>
      <c r="D15" s="317"/>
    </row>
    <row r="16" spans="1:28" ht="20.100000000000001" customHeight="1">
      <c r="B16" s="176"/>
      <c r="C16" s="177"/>
      <c r="D16" s="109"/>
    </row>
    <row r="17" spans="2:6" ht="20.100000000000001" customHeight="1"/>
    <row r="18" spans="2:6" ht="20.100000000000001" customHeight="1">
      <c r="B18" s="170" t="str">
        <f>IF(D10=1,"Other Partner",IF(D10="2 or More","Other Partner-1",""))</f>
        <v>Other Partner</v>
      </c>
      <c r="C18" s="171"/>
      <c r="D18" s="546"/>
      <c r="F18" s="222"/>
    </row>
    <row r="19" spans="2:6" ht="20.100000000000001" customHeight="1">
      <c r="B19" s="172" t="str">
        <f>IF(D10=1,"Address of other Partner",IF(D10="2 or More","Address of other Partner - 1",""))</f>
        <v>Address of other Partner</v>
      </c>
      <c r="C19" s="173"/>
      <c r="D19" s="317"/>
    </row>
    <row r="20" spans="2:6" ht="20.100000000000001" customHeight="1">
      <c r="B20" s="174"/>
      <c r="C20" s="175"/>
      <c r="D20" s="317"/>
    </row>
    <row r="21" spans="2:6" ht="20.100000000000001" customHeight="1">
      <c r="B21" s="176"/>
      <c r="C21" s="177"/>
      <c r="D21" s="317"/>
    </row>
    <row r="22" spans="2:6" ht="20.100000000000001" customHeight="1"/>
    <row r="23" spans="2:6" ht="20.100000000000001" hidden="1" customHeight="1">
      <c r="B23" s="170" t="s">
        <v>10</v>
      </c>
      <c r="C23" s="171"/>
      <c r="D23" s="317"/>
    </row>
    <row r="24" spans="2:6" ht="20.100000000000001" hidden="1" customHeight="1">
      <c r="B24" s="172" t="s">
        <v>11</v>
      </c>
      <c r="C24" s="173"/>
      <c r="D24" s="317" t="s">
        <v>475</v>
      </c>
    </row>
    <row r="25" spans="2:6" ht="20.100000000000001" hidden="1" customHeight="1">
      <c r="B25" s="174"/>
      <c r="C25" s="175"/>
      <c r="D25" s="317" t="s">
        <v>475</v>
      </c>
    </row>
    <row r="26" spans="2:6" ht="20.100000000000001" hidden="1" customHeight="1">
      <c r="B26" s="176"/>
      <c r="C26" s="177"/>
      <c r="D26" s="317" t="s">
        <v>475</v>
      </c>
    </row>
    <row r="27" spans="2:6">
      <c r="B27" s="112"/>
      <c r="C27" s="112"/>
      <c r="D27" s="164"/>
    </row>
    <row r="28" spans="2:6" ht="39" hidden="1" customHeight="1">
      <c r="B28" s="791" t="s">
        <v>291</v>
      </c>
      <c r="C28" s="791"/>
      <c r="D28" s="153" t="s">
        <v>463</v>
      </c>
      <c r="E28" s="229" t="str">
        <f>IF(OR(D28="Yes",D28="No",D28="")=TRUE, "", "In Correct Entry")</f>
        <v/>
      </c>
    </row>
    <row r="29" spans="2:6" ht="19.5" hidden="1" customHeight="1">
      <c r="B29" s="791" t="s">
        <v>290</v>
      </c>
      <c r="C29" s="791"/>
      <c r="D29" s="317"/>
      <c r="E29" s="226"/>
    </row>
    <row r="30" spans="2:6" ht="19.5" hidden="1" customHeight="1">
      <c r="B30" s="791"/>
      <c r="C30" s="791"/>
      <c r="D30" s="235"/>
    </row>
    <row r="31" spans="2:6" ht="20.100000000000001" customHeight="1">
      <c r="B31" s="112"/>
      <c r="C31" s="112"/>
    </row>
    <row r="32" spans="2:6" ht="21" customHeight="1">
      <c r="B32" s="178" t="s">
        <v>171</v>
      </c>
      <c r="C32" s="179"/>
      <c r="D32" s="317"/>
    </row>
    <row r="33" spans="2:5" ht="21" customHeight="1">
      <c r="B33" s="178" t="s">
        <v>172</v>
      </c>
      <c r="C33" s="179"/>
      <c r="D33" s="109"/>
    </row>
    <row r="34" spans="2:5" ht="21" customHeight="1">
      <c r="B34" s="180"/>
      <c r="C34" s="180"/>
      <c r="D34" s="40"/>
    </row>
    <row r="35" spans="2:5" ht="21" customHeight="1">
      <c r="B35" s="178" t="s">
        <v>6</v>
      </c>
      <c r="C35" s="179"/>
      <c r="D35" s="611"/>
      <c r="E35" s="159"/>
    </row>
    <row r="36" spans="2:5" ht="21" customHeight="1">
      <c r="B36" s="178" t="s">
        <v>7</v>
      </c>
      <c r="C36" s="179"/>
      <c r="D36" s="109"/>
      <c r="E36" s="159"/>
    </row>
    <row r="37" spans="2:5">
      <c r="B37" s="787" t="s">
        <v>562</v>
      </c>
      <c r="C37" s="787"/>
      <c r="D37" s="787"/>
      <c r="E37" s="159"/>
    </row>
    <row r="38" spans="2:5">
      <c r="B38" s="788"/>
      <c r="C38" s="788"/>
      <c r="D38" s="788"/>
    </row>
    <row r="39" spans="2:5">
      <c r="B39" s="788"/>
      <c r="C39" s="788"/>
      <c r="D39" s="788"/>
    </row>
  </sheetData>
  <sheetProtection password="CC69" sheet="1" formatColumns="0" formatRows="0" selectLockedCells="1"/>
  <customSheetViews>
    <customSheetView guid="{345DC493-E4B0-4F0D-8EB4-6A65D801E281}" showPageBreaks="1" showGridLines="0" printArea="1" hiddenRows="1" hiddenColumns="1" view="pageBreakPreview" topLeftCell="A7">
      <selection activeCell="D9" sqref="D9"/>
      <pageMargins left="0.75" right="0.64" top="0.55000000000000004" bottom="0.46" header="0.4" footer="0.33"/>
      <pageSetup scale="89" orientation="portrait" r:id="rId1"/>
      <headerFooter alignWithMargins="0"/>
    </customSheetView>
    <customSheetView guid="{CD28740F-9825-447C-B887-B18F0232D126}" showPageBreaks="1" showGridLines="0" printArea="1" hiddenRows="1" hiddenColumns="1" view="pageBreakPreview">
      <selection activeCell="D9" sqref="D9"/>
      <pageMargins left="0.75" right="0.64" top="0.55000000000000004" bottom="0.46" header="0.4" footer="0.33"/>
      <pageSetup scale="89" orientation="portrait" r:id="rId2"/>
      <headerFooter alignWithMargins="0"/>
    </customSheetView>
    <customSheetView guid="{012A8702-091E-4FD1-8E26-12B65B8B3B8C}" showPageBreaks="1" showGridLines="0" printArea="1" hiddenRows="1" hiddenColumns="1" view="pageBreakPreview" topLeftCell="A6">
      <selection activeCell="D13" sqref="D13"/>
      <pageMargins left="0.75" right="0.64" top="0.55000000000000004" bottom="0.46" header="0.4" footer="0.33"/>
      <pageSetup scale="89" orientation="portrait" r:id="rId3"/>
      <headerFooter alignWithMargins="0"/>
    </customSheetView>
    <customSheetView guid="{0D490C87-B003-4943-9825-ACE0B8E7CC06}" scale="110" showPageBreaks="1" showGridLines="0" printArea="1" hiddenRows="1" hiddenColumns="1" view="pageBreakPreview">
      <selection activeCell="D9" sqref="D9"/>
      <pageMargins left="0.75" right="0.64" top="0.55000000000000004" bottom="0.46" header="0.4" footer="0.33"/>
      <pageSetup scale="89" orientation="portrait" r:id="rId4"/>
      <headerFooter alignWithMargins="0"/>
    </customSheetView>
    <customSheetView guid="{4D67A8FB-66CE-4EFD-8932-C754BE25ED43}" scale="110" showPageBreaks="1" showGridLines="0" printArea="1" hiddenRows="1" hiddenColumns="1" view="pageBreakPreview">
      <selection activeCell="D4" sqref="D4"/>
      <pageMargins left="0.75" right="0.64" top="0.55000000000000004" bottom="0.46" header="0.4" footer="0.33"/>
      <pageSetup scale="89" orientation="portrait" r:id="rId5"/>
      <headerFooter alignWithMargins="0"/>
    </customSheetView>
    <customSheetView guid="{B07CB001-8FAF-40AD-8AD5-A65A64B33B35}" scale="110" showPageBreaks="1" showGridLines="0" printArea="1" hiddenRows="1" hiddenColumns="1" view="pageBreakPreview">
      <selection activeCell="D9" sqref="D9"/>
      <pageMargins left="0.75" right="0.64" top="0.55000000000000004" bottom="0.46" header="0.4" footer="0.33"/>
      <pageSetup scale="89" orientation="portrait" r:id="rId6"/>
      <headerFooter alignWithMargins="0"/>
    </customSheetView>
    <customSheetView guid="{8CF338B0-8CA3-4AF4-816D-CB7A6D8E33BC}" scale="110" showPageBreaks="1" showGridLines="0" printArea="1" hiddenRows="1" hiddenColumns="1" view="pageBreakPreview">
      <selection activeCell="D36" sqref="D36"/>
      <pageMargins left="0.75" right="0.64" top="0.55000000000000004" bottom="0.46" header="0.4" footer="0.33"/>
      <pageSetup scale="89" orientation="portrait" r:id="rId7"/>
      <headerFooter alignWithMargins="0"/>
    </customSheetView>
    <customSheetView guid="{D05C69EC-C4A6-4AED-AFBA-A3044FD4B3FB}" scale="110" showPageBreaks="1" showGridLines="0" printArea="1" hiddenRows="1" hiddenColumns="1" view="pageBreakPreview">
      <selection activeCell="D4" sqref="D4"/>
      <pageMargins left="0.75" right="0.64" top="0.55000000000000004" bottom="0.46" header="0.4" footer="0.33"/>
      <pageSetup orientation="portrait" r:id="rId8"/>
      <headerFooter alignWithMargins="0"/>
    </customSheetView>
    <customSheetView guid="{BE615921-12B2-47E1-81BB-292B559B4C46}" scale="110" showPageBreaks="1" showGridLines="0" printArea="1" hiddenRows="1" hiddenColumns="1" view="pageBreakPreview" topLeftCell="A4">
      <selection activeCell="D10" sqref="D10"/>
      <pageMargins left="0.75" right="0.64" top="0.55000000000000004" bottom="0.46" header="0.4" footer="0.33"/>
      <pageSetup orientation="portrait" r:id="rId9"/>
      <headerFooter alignWithMargins="0"/>
    </customSheetView>
    <customSheetView guid="{13A93EBF-985A-49FD-9FE0-DC75D238EC8C}" scale="110" showPageBreaks="1" showGridLines="0" printArea="1" hiddenRows="1" hiddenColumns="1" view="pageBreakPreview" topLeftCell="A7">
      <selection activeCell="D16" sqref="D16"/>
      <pageMargins left="0.75" right="0.64" top="0.55000000000000004" bottom="0.46" header="0.4" footer="0.33"/>
      <pageSetup orientation="portrait" r:id="rId10"/>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11"/>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12"/>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13"/>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14"/>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15"/>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16"/>
      <headerFooter alignWithMargins="0"/>
    </customSheetView>
    <customSheetView guid="{DC28ED1E-3E35-4094-9C2B-5C0A1C1D459C}" showGridLines="0" hiddenRows="1">
      <selection activeCell="D6" sqref="D6"/>
      <pageMargins left="0.75" right="0.64" top="0.55000000000000004" bottom="0.46" header="0.4" footer="0.33"/>
      <pageSetup orientation="portrait" r:id="rId17"/>
      <headerFooter alignWithMargins="0"/>
    </customSheetView>
    <customSheetView guid="{7A9EA6D6-4DDF-43D9-92E6-C6AFAD14E266}" showGridLines="0" hiddenRows="1">
      <selection activeCell="D6" sqref="D6"/>
      <pageMargins left="0.75" right="0.64" top="0.55000000000000004" bottom="0.46" header="0.4" footer="0.33"/>
      <pageSetup orientation="portrait" r:id="rId18"/>
      <headerFooter alignWithMargins="0"/>
    </customSheetView>
    <customSheetView guid="{43BCBF1E-CDCF-4541-8D79-87EDCECBC1FD}" scale="90" showGridLines="0">
      <selection activeCell="D14" sqref="D14"/>
      <pageMargins left="0.75" right="0.64" top="0.55000000000000004" bottom="0.46" header="0.4" footer="0.33"/>
      <pageSetup orientation="portrait" r:id="rId19"/>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20"/>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21"/>
      <headerFooter alignWithMargins="0"/>
    </customSheetView>
    <customSheetView guid="{8E7B022F-1113-4BA2-B2BA-8EDBE02A2557}" showGridLines="0" showRuler="0">
      <selection activeCell="D6" sqref="D6"/>
      <pageMargins left="0.75" right="0.64" top="0.69" bottom="0.46" header="0.4" footer="0.33"/>
      <pageSetup orientation="portrait" r:id="rId22"/>
      <headerFooter alignWithMargins="0"/>
    </customSheetView>
    <customSheetView guid="{CD4CA1A8-824A-452F-BDBA-32A47C1B3013}" showGridLines="0">
      <selection activeCell="D6" sqref="D6"/>
      <pageMargins left="0.75" right="0.64" top="0.55000000000000004" bottom="0.46" header="0.4" footer="0.33"/>
      <pageSetup orientation="portrait" r:id="rId23"/>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24"/>
      <headerFooter alignWithMargins="0"/>
    </customSheetView>
    <customSheetView guid="{F9FE2C60-2849-4C32-B532-2B1A89FFA9CD}" showGridLines="0" hiddenRows="1">
      <selection activeCell="D6" sqref="D6"/>
      <pageMargins left="0.75" right="0.64" top="0.55000000000000004" bottom="0.46" header="0.4" footer="0.33"/>
      <pageSetup orientation="portrait" r:id="rId25"/>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26"/>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27"/>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28"/>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29"/>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30"/>
      <headerFooter alignWithMargins="0"/>
    </customSheetView>
    <customSheetView guid="{1F125E51-1799-42D0-B41E-DC039BB17D59}" scale="110" showPageBreaks="1" showGridLines="0" printArea="1" hiddenRows="1" hiddenColumns="1" view="pageBreakPreview">
      <selection activeCell="D23" sqref="D23"/>
      <pageMargins left="0.75" right="0.64" top="0.55000000000000004" bottom="0.46" header="0.4" footer="0.33"/>
      <pageSetup scale="89" orientation="portrait" r:id="rId31"/>
      <headerFooter alignWithMargins="0"/>
    </customSheetView>
    <customSheetView guid="{77353208-2D17-4D2E-ADE3-4F168F350B73}" scale="110" showPageBreaks="1" showGridLines="0" printArea="1" hiddenRows="1" hiddenColumns="1" view="pageBreakPreview">
      <selection activeCell="D9" sqref="D9"/>
      <pageMargins left="0.75" right="0.64" top="0.55000000000000004" bottom="0.46" header="0.4" footer="0.33"/>
      <pageSetup scale="89" orientation="portrait" r:id="rId32"/>
      <headerFooter alignWithMargins="0"/>
    </customSheetView>
    <customSheetView guid="{010B040B-83D1-42E5-9354-A9BE9113BDAC}" showPageBreaks="1" showGridLines="0" printArea="1" hiddenRows="1" hiddenColumns="1" view="pageBreakPreview">
      <selection activeCell="D13" sqref="D13"/>
      <pageMargins left="0.75" right="0.64" top="0.55000000000000004" bottom="0.46" header="0.4" footer="0.33"/>
      <pageSetup scale="89" orientation="portrait" r:id="rId33"/>
      <headerFooter alignWithMargins="0"/>
    </customSheetView>
    <customSheetView guid="{FC200EB0-6614-47DB-96CE-7610471486D9}" showPageBreaks="1" showGridLines="0" printArea="1" hiddenRows="1" hiddenColumns="1" view="pageBreakPreview" topLeftCell="A3">
      <selection activeCell="D9" sqref="D9"/>
      <pageMargins left="0.75" right="0.64" top="0.55000000000000004" bottom="0.46" header="0.4" footer="0.33"/>
      <pageSetup scale="89" orientation="portrait" r:id="rId34"/>
      <headerFooter alignWithMargins="0"/>
    </customSheetView>
    <customSheetView guid="{35C772BD-8F05-4A18-BEC8-6AF744E22539}" showPageBreaks="1" showGridLines="0" printArea="1" hiddenRows="1" hiddenColumns="1" view="pageBreakPreview">
      <selection activeCell="D5" sqref="D5"/>
      <pageMargins left="0.75" right="0.64" top="0.55000000000000004" bottom="0.46" header="0.4" footer="0.33"/>
      <pageSetup scale="89" orientation="portrait" r:id="rId35"/>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B23:D26">
    <cfRule type="expression" dxfId="46" priority="7" stopIfTrue="1">
      <formula>$AA$9&lt;2</formula>
    </cfRule>
  </conditionalFormatting>
  <conditionalFormatting sqref="B18:C21">
    <cfRule type="expression" dxfId="45" priority="8" stopIfTrue="1">
      <formula>$AA$9&lt;1</formula>
    </cfRule>
  </conditionalFormatting>
  <conditionalFormatting sqref="D12">
    <cfRule type="expression" dxfId="44" priority="9" stopIfTrue="1">
      <formula>$AA$9=0</formula>
    </cfRule>
  </conditionalFormatting>
  <conditionalFormatting sqref="B10:D10">
    <cfRule type="expression" dxfId="43" priority="10" stopIfTrue="1">
      <formula>$D$9="Sole Bidder"</formula>
    </cfRule>
  </conditionalFormatting>
  <conditionalFormatting sqref="B29:D30">
    <cfRule type="expression" dxfId="42" priority="11" stopIfTrue="1">
      <formula>$D$28="No"</formula>
    </cfRule>
  </conditionalFormatting>
  <conditionalFormatting sqref="D22">
    <cfRule type="expression" dxfId="41" priority="6">
      <formula>$D$9="Sole Bidder"</formula>
    </cfRule>
  </conditionalFormatting>
  <conditionalFormatting sqref="D11">
    <cfRule type="expression" dxfId="40" priority="5" stopIfTrue="1">
      <formula>$D$9="Sole Bidder"</formula>
    </cfRule>
  </conditionalFormatting>
  <conditionalFormatting sqref="A17:XFD26">
    <cfRule type="expression" dxfId="39" priority="1" stopIfTrue="1">
      <formula>$G$9=1</formula>
    </cfRule>
  </conditionalFormatting>
  <dataValidations count="4">
    <dataValidation type="list" allowBlank="1" showInputMessage="1" showErrorMessage="1" sqref="D9" xr:uid="{00000000-0002-0000-0200-000000000000}">
      <formula1>$F$9:$F$10</formula1>
    </dataValidation>
    <dataValidation type="list" allowBlank="1" showInputMessage="1" showErrorMessage="1" sqref="D10" xr:uid="{00000000-0002-0000-0200-000001000000}">
      <formula1>$AB$2:$AB$3</formula1>
    </dataValidation>
    <dataValidation type="list" allowBlank="1" showInputMessage="1" showErrorMessage="1" sqref="D28 D11" xr:uid="{00000000-0002-0000-0200-000002000000}">
      <formula1>"Yes, No"</formula1>
    </dataValidation>
    <dataValidation type="list" allowBlank="1" showInputMessage="1" showErrorMessage="1" sqref="D4" xr:uid="{00000000-0002-0000-0200-000003000000}">
      <formula1>"YES,NO"</formula1>
    </dataValidation>
  </dataValidations>
  <pageMargins left="0.75" right="0.64" top="0.55000000000000004" bottom="0.46" header="0.4" footer="0.33"/>
  <pageSetup scale="89" orientation="portrait" r:id="rId36"/>
  <headerFooter alignWithMargins="0"/>
  <drawing r:id="rId3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view="pageBreakPreview" zoomScaleNormal="100" zoomScaleSheetLayoutView="100" workbookViewId="0">
      <selection activeCell="A3" sqref="A3:E3"/>
    </sheetView>
  </sheetViews>
  <sheetFormatPr defaultRowHeight="16.5"/>
  <cols>
    <col min="1" max="1" width="12.140625" style="31" customWidth="1"/>
    <col min="2" max="2" width="15.7109375" style="31" customWidth="1"/>
    <col min="3" max="3" width="11.42578125" style="31" customWidth="1"/>
    <col min="4" max="4" width="17.140625" style="31" customWidth="1"/>
    <col min="5" max="5" width="40.85546875" style="31" customWidth="1"/>
    <col min="6" max="6" width="12.85546875" style="43" hidden="1" customWidth="1"/>
    <col min="7" max="25" width="9.7109375" style="43" customWidth="1"/>
    <col min="26" max="26" width="18" style="193" customWidth="1"/>
    <col min="27" max="27" width="9.140625" style="54"/>
    <col min="28" max="28" width="9.140625" style="26"/>
    <col min="29" max="16384" width="9.140625" style="27"/>
  </cols>
  <sheetData>
    <row r="1" spans="1:46">
      <c r="A1" s="23" t="str">
        <f>Basic!A3&amp;Basic!B3</f>
        <v>Specification No. :CC/NT/GIS/DOM/A04/22/00408</v>
      </c>
      <c r="B1" s="24"/>
      <c r="C1" s="24"/>
      <c r="D1" s="24"/>
      <c r="E1" s="25" t="str">
        <f>"Attachment-3(JV) "</f>
        <v xml:space="preserve">Attachment-3(JV) </v>
      </c>
      <c r="F1" s="77"/>
      <c r="G1" s="77"/>
      <c r="H1" s="77"/>
      <c r="I1" s="77"/>
      <c r="J1" s="77"/>
      <c r="K1" s="77"/>
      <c r="L1" s="77"/>
      <c r="M1" s="77"/>
      <c r="N1" s="77"/>
      <c r="O1" s="77"/>
      <c r="P1" s="77"/>
      <c r="Q1" s="77"/>
      <c r="R1" s="77"/>
      <c r="S1" s="77"/>
      <c r="T1" s="77"/>
      <c r="U1" s="77"/>
      <c r="V1" s="77"/>
      <c r="W1" s="77"/>
      <c r="X1" s="77"/>
      <c r="Y1" s="77"/>
      <c r="Z1" s="199" t="str">
        <f>'Names of Bidder'!D9</f>
        <v>SOLE BIDDER</v>
      </c>
      <c r="AT1" s="197" t="str">
        <f>Basic!B2</f>
        <v>SS98</v>
      </c>
    </row>
    <row r="2" spans="1:46">
      <c r="Z2" s="199">
        <f>'Names of Bidder'!AA9</f>
        <v>0</v>
      </c>
    </row>
    <row r="3" spans="1:46" ht="81" customHeight="1">
      <c r="A3" s="795" t="str">
        <f>Basic!B1</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 s="795"/>
      <c r="C3" s="795"/>
      <c r="D3" s="795"/>
      <c r="E3" s="795"/>
      <c r="F3" s="78"/>
      <c r="G3" s="78"/>
      <c r="H3" s="78"/>
      <c r="I3" s="78"/>
      <c r="J3" s="78"/>
      <c r="K3" s="78"/>
      <c r="L3" s="78"/>
      <c r="M3" s="78"/>
      <c r="N3" s="78"/>
      <c r="O3" s="78"/>
      <c r="P3" s="78"/>
      <c r="Q3" s="78"/>
      <c r="R3" s="78"/>
      <c r="S3" s="78"/>
      <c r="T3" s="78"/>
      <c r="U3" s="78"/>
      <c r="V3" s="78"/>
      <c r="W3" s="78"/>
      <c r="X3" s="78"/>
      <c r="Y3" s="78"/>
      <c r="Z3" s="200"/>
      <c r="AA3" s="79"/>
      <c r="AB3" s="28"/>
    </row>
    <row r="4" spans="1:46" ht="20.100000000000001" customHeight="1">
      <c r="A4" s="30"/>
      <c r="AB4" s="32"/>
      <c r="AC4" s="10"/>
    </row>
    <row r="5" spans="1:46" ht="20.100000000000001" customHeight="1">
      <c r="A5" s="796" t="s">
        <v>347</v>
      </c>
      <c r="B5" s="796"/>
      <c r="C5" s="796"/>
      <c r="D5" s="796"/>
      <c r="E5" s="796"/>
      <c r="F5" s="80"/>
      <c r="G5" s="80"/>
      <c r="H5" s="80"/>
      <c r="I5" s="80"/>
      <c r="J5" s="80"/>
      <c r="K5" s="80"/>
      <c r="L5" s="80"/>
      <c r="M5" s="80"/>
      <c r="N5" s="80"/>
      <c r="O5" s="80"/>
      <c r="P5" s="80"/>
      <c r="Q5" s="80"/>
      <c r="R5" s="80"/>
      <c r="S5" s="80"/>
      <c r="T5" s="80"/>
      <c r="U5" s="80"/>
      <c r="V5" s="80"/>
      <c r="W5" s="80"/>
      <c r="X5" s="80"/>
      <c r="Y5" s="80"/>
      <c r="Z5" s="201"/>
      <c r="AB5" s="32"/>
      <c r="AC5" s="12"/>
    </row>
    <row r="6" spans="1:46" ht="20.100000000000001" customHeight="1">
      <c r="A6" s="34"/>
      <c r="AB6" s="32"/>
      <c r="AC6" s="12"/>
    </row>
    <row r="7" spans="1:46" ht="20.100000000000001" customHeight="1">
      <c r="A7" s="35" t="s">
        <v>568</v>
      </c>
      <c r="E7" s="15" t="s">
        <v>353</v>
      </c>
      <c r="F7" s="15"/>
      <c r="G7" s="15"/>
      <c r="H7" s="15"/>
      <c r="I7" s="15"/>
      <c r="J7" s="15"/>
      <c r="K7" s="15"/>
      <c r="L7" s="15"/>
      <c r="M7" s="15"/>
      <c r="N7" s="15"/>
      <c r="O7" s="15"/>
      <c r="P7" s="15"/>
      <c r="Q7" s="15"/>
      <c r="R7" s="15"/>
      <c r="S7" s="15"/>
      <c r="T7" s="15"/>
      <c r="U7" s="15"/>
      <c r="V7" s="15"/>
      <c r="W7" s="15"/>
      <c r="X7" s="15"/>
      <c r="Y7" s="15"/>
      <c r="AB7" s="32"/>
      <c r="AC7" s="12"/>
    </row>
    <row r="8" spans="1:46" ht="36" customHeight="1">
      <c r="A8" s="794" t="str">
        <f>IF(F8=1,B9,"JOINT VENTURE (JV) OF "&amp;B9&amp;" &amp; "&amp;B17)</f>
        <v/>
      </c>
      <c r="B8" s="794"/>
      <c r="C8" s="794"/>
      <c r="D8" s="794"/>
      <c r="E8" s="11" t="s">
        <v>355</v>
      </c>
      <c r="F8" s="15">
        <f>'Names of Bidder'!G9</f>
        <v>1</v>
      </c>
      <c r="G8" s="15"/>
      <c r="I8" s="15"/>
      <c r="J8" s="15"/>
      <c r="K8" s="15"/>
      <c r="L8" s="15"/>
      <c r="M8" s="15"/>
      <c r="N8" s="15"/>
      <c r="O8" s="15"/>
      <c r="P8" s="15"/>
      <c r="Q8" s="15"/>
      <c r="R8" s="15"/>
      <c r="S8" s="15"/>
      <c r="T8" s="15"/>
      <c r="U8" s="15"/>
      <c r="V8" s="15"/>
      <c r="W8" s="15"/>
      <c r="X8" s="15"/>
      <c r="Y8" s="15"/>
      <c r="Z8" s="202" t="str">
        <f>IF('Names of Bidder'!D10=1,'Names of Bidder'!D13&amp;" &amp; "&amp;'Names of Bidder'!D18,IF('Names of Bidder'!D10="2 or More",'Names of Bidder'!D13&amp;" , "&amp;'Names of Bidder'!D18&amp;" &amp; "&amp;'Names of Bidder'!D23,""))</f>
        <v xml:space="preserve"> &amp; </v>
      </c>
      <c r="AB8" s="32"/>
      <c r="AC8" s="12"/>
    </row>
    <row r="9" spans="1:46" ht="20.100000000000001" customHeight="1">
      <c r="A9" s="13" t="s">
        <v>354</v>
      </c>
      <c r="B9" s="798" t="str">
        <f>IF('Names of Bidder'!D13=0, "", 'Names of Bidder'!D13)</f>
        <v/>
      </c>
      <c r="C9" s="798"/>
      <c r="D9" s="798"/>
      <c r="E9" s="11" t="s">
        <v>357</v>
      </c>
      <c r="F9" s="81"/>
      <c r="G9" s="81"/>
      <c r="H9" s="81"/>
      <c r="I9" s="81"/>
      <c r="J9" s="81"/>
      <c r="K9" s="81"/>
      <c r="L9" s="81"/>
      <c r="M9" s="81"/>
      <c r="N9" s="81"/>
      <c r="O9" s="81"/>
      <c r="P9" s="81"/>
      <c r="Q9" s="81"/>
      <c r="R9" s="81"/>
      <c r="S9" s="81"/>
      <c r="T9" s="81"/>
      <c r="U9" s="81"/>
      <c r="V9" s="81"/>
      <c r="W9" s="81"/>
      <c r="X9" s="81"/>
      <c r="Y9" s="81"/>
      <c r="AB9" s="32"/>
      <c r="AC9" s="12"/>
    </row>
    <row r="10" spans="1:46" ht="20.100000000000001" customHeight="1">
      <c r="A10" s="13" t="s">
        <v>356</v>
      </c>
      <c r="B10" s="798" t="str">
        <f>IF('Names of Bidder'!D14=0, "", 'Names of Bidder'!D14)</f>
        <v/>
      </c>
      <c r="C10" s="798"/>
      <c r="D10" s="798"/>
      <c r="E10" s="11" t="s">
        <v>181</v>
      </c>
      <c r="F10" s="81"/>
      <c r="G10" s="81"/>
      <c r="H10" s="81"/>
      <c r="I10" s="81"/>
      <c r="J10" s="81"/>
      <c r="K10" s="81"/>
      <c r="L10" s="81"/>
      <c r="M10" s="81"/>
      <c r="N10" s="81"/>
      <c r="O10" s="81"/>
      <c r="P10" s="81"/>
      <c r="Q10" s="81"/>
      <c r="R10" s="81"/>
      <c r="S10" s="81"/>
      <c r="T10" s="81"/>
      <c r="U10" s="81"/>
      <c r="V10" s="81"/>
      <c r="W10" s="81"/>
      <c r="X10" s="81"/>
      <c r="Y10" s="81"/>
      <c r="AB10" s="32"/>
      <c r="AC10" s="12"/>
    </row>
    <row r="11" spans="1:46" ht="20.100000000000001" customHeight="1">
      <c r="B11" s="798" t="str">
        <f>IF('Names of Bidder'!D15=0, "", 'Names of Bidder'!D15)</f>
        <v/>
      </c>
      <c r="C11" s="798"/>
      <c r="D11" s="798"/>
      <c r="E11" s="11" t="s">
        <v>358</v>
      </c>
      <c r="F11" s="81"/>
      <c r="G11" s="81"/>
      <c r="H11" s="81"/>
      <c r="I11" s="81"/>
      <c r="J11" s="81"/>
      <c r="K11" s="81"/>
      <c r="L11" s="81"/>
      <c r="M11" s="81"/>
      <c r="N11" s="81"/>
      <c r="O11" s="81"/>
      <c r="P11" s="81"/>
      <c r="Q11" s="81"/>
      <c r="R11" s="81"/>
      <c r="S11" s="81"/>
      <c r="T11" s="81"/>
      <c r="U11" s="81"/>
      <c r="V11" s="81"/>
      <c r="W11" s="81"/>
      <c r="X11" s="81"/>
      <c r="Y11" s="81"/>
    </row>
    <row r="12" spans="1:46" ht="20.100000000000001" customHeight="1">
      <c r="A12" s="34"/>
      <c r="B12" s="798" t="str">
        <f>IF('Names of Bidder'!D16=0, "", 'Names of Bidder'!D16)</f>
        <v/>
      </c>
      <c r="C12" s="798"/>
      <c r="D12" s="798"/>
      <c r="E12" s="11"/>
      <c r="F12" s="81"/>
      <c r="G12" s="81"/>
      <c r="H12" s="81"/>
      <c r="I12" s="81"/>
      <c r="J12" s="81"/>
      <c r="K12" s="81"/>
      <c r="L12" s="81"/>
      <c r="M12" s="81"/>
      <c r="N12" s="81"/>
      <c r="O12" s="81"/>
      <c r="P12" s="81"/>
      <c r="Q12" s="81"/>
      <c r="R12" s="81"/>
      <c r="S12" s="81"/>
      <c r="T12" s="81"/>
      <c r="U12" s="81"/>
      <c r="V12" s="81"/>
      <c r="W12" s="81"/>
      <c r="X12" s="81"/>
      <c r="Y12" s="81"/>
    </row>
    <row r="13" spans="1:46" ht="9.9499999999999993" customHeight="1">
      <c r="A13" s="34"/>
      <c r="B13" s="161"/>
      <c r="C13" s="161"/>
      <c r="D13" s="161"/>
      <c r="E13" s="27"/>
      <c r="F13" s="81"/>
      <c r="G13" s="81"/>
      <c r="H13" s="81"/>
      <c r="I13" s="81"/>
      <c r="J13" s="81"/>
      <c r="K13" s="81"/>
      <c r="L13" s="81"/>
      <c r="M13" s="81"/>
      <c r="N13" s="81"/>
      <c r="O13" s="81"/>
      <c r="P13" s="81"/>
      <c r="Q13" s="81"/>
      <c r="R13" s="81"/>
      <c r="S13" s="81"/>
      <c r="T13" s="81"/>
      <c r="U13" s="81"/>
      <c r="V13" s="81"/>
      <c r="W13" s="81"/>
      <c r="X13" s="81"/>
      <c r="Y13" s="81"/>
    </row>
    <row r="14" spans="1:46" ht="20.100000000000001" customHeight="1">
      <c r="A14" s="799" t="str">
        <f>IF('Names of Bidder'!D9="Sole Bidder", "This Attachment is Not Applicable", "")</f>
        <v>This Attachment is Not Applicable</v>
      </c>
      <c r="B14" s="799"/>
      <c r="C14" s="799"/>
      <c r="D14" s="799"/>
      <c r="E14" s="799"/>
      <c r="F14" s="81"/>
      <c r="G14" s="81"/>
      <c r="H14" s="81"/>
      <c r="I14" s="81"/>
      <c r="J14" s="81"/>
      <c r="K14" s="81"/>
      <c r="L14" s="81"/>
      <c r="M14" s="81"/>
      <c r="N14" s="81"/>
      <c r="O14" s="81"/>
      <c r="P14" s="81"/>
      <c r="Q14" s="81"/>
      <c r="R14" s="81"/>
      <c r="S14" s="81"/>
      <c r="T14" s="81"/>
      <c r="U14" s="81"/>
      <c r="V14" s="81"/>
      <c r="W14" s="81"/>
      <c r="X14" s="81"/>
      <c r="Y14" s="81"/>
    </row>
    <row r="15" spans="1:46" ht="20.100000000000001" customHeight="1">
      <c r="A15" s="35" t="s">
        <v>173</v>
      </c>
      <c r="B15" s="161"/>
      <c r="C15" s="161"/>
      <c r="D15" s="161"/>
      <c r="E15" s="11"/>
      <c r="F15" s="81"/>
      <c r="G15" s="81"/>
      <c r="H15" s="81"/>
      <c r="I15" s="81"/>
      <c r="J15" s="81"/>
      <c r="K15" s="81"/>
      <c r="L15" s="81"/>
      <c r="M15" s="81"/>
      <c r="N15" s="81"/>
      <c r="O15" s="81"/>
      <c r="P15" s="81"/>
      <c r="Q15" s="81"/>
      <c r="R15" s="81"/>
      <c r="S15" s="81"/>
      <c r="T15" s="81"/>
      <c r="U15" s="81"/>
      <c r="V15" s="81"/>
      <c r="W15" s="81"/>
      <c r="X15" s="81"/>
      <c r="Y15" s="81"/>
    </row>
    <row r="16" spans="1:46" ht="20.100000000000001" customHeight="1">
      <c r="A16" s="35"/>
      <c r="B16" s="800" t="str">
        <f>IF(Z2=1,"Other Partner",IF(Z2="2 or More","Other Partner-1",""))</f>
        <v/>
      </c>
      <c r="C16" s="800"/>
      <c r="D16" s="800"/>
      <c r="E16" s="184" t="str">
        <f>IF(Z2="2 or More", "Other Partner-2", "")</f>
        <v/>
      </c>
      <c r="F16" s="81"/>
      <c r="G16" s="81"/>
      <c r="H16" s="81"/>
      <c r="I16" s="81"/>
      <c r="J16" s="81"/>
      <c r="K16" s="81"/>
      <c r="L16" s="81"/>
      <c r="M16" s="81"/>
      <c r="N16" s="81"/>
      <c r="O16" s="81"/>
      <c r="P16" s="81"/>
      <c r="Q16" s="81"/>
      <c r="R16" s="81"/>
      <c r="S16" s="81"/>
      <c r="T16" s="81"/>
      <c r="U16" s="81"/>
      <c r="V16" s="81"/>
      <c r="W16" s="81"/>
      <c r="X16" s="81"/>
      <c r="Y16" s="81"/>
    </row>
    <row r="17" spans="1:28" ht="20.100000000000001" customHeight="1">
      <c r="A17" s="13" t="s">
        <v>354</v>
      </c>
      <c r="B17" s="798" t="str">
        <f>IF('Names of Bidder'!D18=0, "", 'Names of Bidder'!D18)</f>
        <v/>
      </c>
      <c r="C17" s="798"/>
      <c r="D17" s="798"/>
      <c r="E17" s="320" t="str">
        <f>IF($Z$2="2 or More", IF('Names of Bidder'!D23=0, "", 'Names of Bidder'!D23), "")</f>
        <v/>
      </c>
      <c r="F17" s="81"/>
      <c r="G17" s="81"/>
      <c r="H17" s="81"/>
      <c r="I17" s="81"/>
      <c r="J17" s="81"/>
      <c r="K17" s="81"/>
      <c r="L17" s="81"/>
      <c r="M17" s="81"/>
      <c r="N17" s="81"/>
      <c r="O17" s="81"/>
      <c r="P17" s="81"/>
      <c r="Q17" s="81"/>
      <c r="R17" s="81"/>
      <c r="S17" s="81"/>
      <c r="T17" s="81"/>
      <c r="U17" s="81"/>
      <c r="V17" s="81"/>
      <c r="W17" s="81"/>
      <c r="X17" s="81"/>
      <c r="Y17" s="81"/>
    </row>
    <row r="18" spans="1:28" ht="20.100000000000001" customHeight="1">
      <c r="A18" s="13" t="s">
        <v>356</v>
      </c>
      <c r="B18" s="798" t="str">
        <f>IF('Names of Bidder'!D19=0, "", 'Names of Bidder'!D19)</f>
        <v/>
      </c>
      <c r="C18" s="798"/>
      <c r="D18" s="798"/>
      <c r="E18" s="320" t="str">
        <f>IF($Z$2="2 or More", IF('Names of Bidder'!D24=0, "", 'Names of Bidder'!D24), "")</f>
        <v/>
      </c>
      <c r="F18" s="81"/>
      <c r="G18" s="81"/>
      <c r="H18" s="81"/>
      <c r="I18" s="81"/>
      <c r="J18" s="81"/>
      <c r="K18" s="81"/>
      <c r="L18" s="81"/>
      <c r="M18" s="81"/>
      <c r="N18" s="81"/>
      <c r="O18" s="81"/>
      <c r="P18" s="81"/>
      <c r="Q18" s="81"/>
      <c r="R18" s="81"/>
      <c r="S18" s="81"/>
      <c r="T18" s="81"/>
      <c r="U18" s="81"/>
      <c r="V18" s="81"/>
      <c r="W18" s="81"/>
      <c r="X18" s="81"/>
      <c r="Y18" s="81"/>
    </row>
    <row r="19" spans="1:28" ht="20.100000000000001" customHeight="1">
      <c r="A19" s="34"/>
      <c r="B19" s="798" t="str">
        <f>IF('Names of Bidder'!D20=0, "", 'Names of Bidder'!D20)</f>
        <v/>
      </c>
      <c r="C19" s="798"/>
      <c r="D19" s="798"/>
      <c r="E19" s="320" t="str">
        <f>IF($Z$2="2 or More", IF('Names of Bidder'!D25=0, "", 'Names of Bidder'!D25), "")</f>
        <v/>
      </c>
      <c r="AA19" s="81"/>
    </row>
    <row r="20" spans="1:28" ht="20.100000000000001" customHeight="1">
      <c r="A20" s="34"/>
      <c r="B20" s="798" t="str">
        <f>IF('Names of Bidder'!D21=0, "", 'Names of Bidder'!D21)</f>
        <v/>
      </c>
      <c r="C20" s="798"/>
      <c r="D20" s="798"/>
      <c r="E20" s="320" t="str">
        <f>IF($Z$2="2 or More", IF('Names of Bidder'!D26=0, "", 'Names of Bidder'!D26), "")</f>
        <v/>
      </c>
      <c r="AA20" s="81"/>
    </row>
    <row r="21" spans="1:28" ht="20.100000000000001" customHeight="1">
      <c r="A21" s="31" t="s">
        <v>348</v>
      </c>
    </row>
    <row r="22" spans="1:28" ht="84" customHeight="1">
      <c r="A22" s="797" t="s">
        <v>349</v>
      </c>
      <c r="B22" s="797"/>
      <c r="C22" s="797"/>
      <c r="D22" s="797"/>
      <c r="E22" s="797"/>
      <c r="F22" s="82"/>
      <c r="G22" s="82"/>
      <c r="H22" s="82"/>
      <c r="I22" s="82"/>
      <c r="J22" s="82"/>
      <c r="K22" s="82"/>
      <c r="L22" s="82"/>
      <c r="M22" s="82"/>
      <c r="N22" s="82"/>
      <c r="O22" s="82"/>
      <c r="P22" s="82"/>
      <c r="Q22" s="82"/>
      <c r="R22" s="82"/>
      <c r="S22" s="82"/>
      <c r="T22" s="82"/>
      <c r="U22" s="82"/>
      <c r="V22" s="82"/>
      <c r="W22" s="82"/>
      <c r="X22" s="82"/>
      <c r="Y22" s="82"/>
      <c r="Z22" s="203"/>
      <c r="AA22" s="83"/>
      <c r="AB22" s="36"/>
    </row>
    <row r="23" spans="1:28" ht="33" customHeight="1">
      <c r="D23" s="166"/>
    </row>
    <row r="24" spans="1:28" ht="33" customHeight="1">
      <c r="A24" s="38" t="s">
        <v>6</v>
      </c>
      <c r="B24" s="131" t="str">
        <f>IF('Names of Bidder'!D35=0, "", 'Names of Bidder'!D35)</f>
        <v/>
      </c>
      <c r="C24" s="84"/>
      <c r="D24" s="166" t="s">
        <v>4</v>
      </c>
      <c r="E24" s="318" t="str">
        <f>IF('Names of Bidder'!D32=0, "", 'Names of Bidder'!D32)</f>
        <v/>
      </c>
      <c r="F24" s="84"/>
      <c r="G24" s="84"/>
      <c r="H24" s="84"/>
      <c r="I24" s="84"/>
      <c r="J24" s="84"/>
      <c r="K24" s="84"/>
      <c r="L24" s="84"/>
      <c r="M24" s="84"/>
      <c r="N24" s="84"/>
      <c r="O24" s="84"/>
      <c r="P24" s="84"/>
      <c r="Q24" s="84"/>
      <c r="R24" s="84"/>
      <c r="S24" s="84"/>
      <c r="T24" s="84"/>
      <c r="U24" s="84"/>
      <c r="V24" s="84"/>
      <c r="W24" s="84"/>
      <c r="X24" s="84"/>
      <c r="Y24" s="84"/>
      <c r="AA24" s="54">
        <f>Basic!B4</f>
        <v>0</v>
      </c>
    </row>
    <row r="25" spans="1:28" ht="33" customHeight="1">
      <c r="A25" s="38" t="s">
        <v>7</v>
      </c>
      <c r="B25" s="318" t="str">
        <f>IF('Names of Bidder'!D36=0, "", 'Names of Bidder'!D36)</f>
        <v/>
      </c>
      <c r="C25" s="84"/>
      <c r="D25" s="166" t="s">
        <v>5</v>
      </c>
      <c r="E25" s="318" t="str">
        <f>IF('Names of Bidder'!D33=0, "", 'Names of Bidder'!D33)</f>
        <v/>
      </c>
      <c r="F25" s="150"/>
      <c r="G25" s="150"/>
      <c r="H25" s="150"/>
      <c r="I25" s="150"/>
      <c r="J25" s="150"/>
      <c r="K25" s="150"/>
      <c r="L25" s="150"/>
      <c r="M25" s="150"/>
      <c r="N25" s="150"/>
      <c r="O25" s="150"/>
      <c r="P25" s="150"/>
      <c r="Q25" s="150"/>
      <c r="R25" s="150"/>
      <c r="S25" s="150"/>
      <c r="T25" s="150"/>
      <c r="U25" s="150"/>
      <c r="V25" s="150"/>
      <c r="W25" s="150"/>
      <c r="X25" s="150"/>
      <c r="Y25" s="150"/>
      <c r="AA25" s="54">
        <f>Basic!B5</f>
        <v>30</v>
      </c>
    </row>
    <row r="26" spans="1:28" ht="33" customHeight="1">
      <c r="C26" s="84"/>
      <c r="D26" s="166"/>
      <c r="F26" s="150"/>
      <c r="G26" s="150"/>
      <c r="H26" s="150"/>
      <c r="I26" s="150"/>
      <c r="J26" s="150"/>
      <c r="K26" s="150"/>
      <c r="L26" s="150"/>
      <c r="M26" s="150"/>
      <c r="N26" s="150"/>
      <c r="O26" s="150"/>
      <c r="P26" s="150"/>
      <c r="Q26" s="150"/>
      <c r="R26" s="150"/>
      <c r="S26" s="150"/>
      <c r="T26" s="150"/>
      <c r="U26" s="150"/>
      <c r="V26" s="150"/>
      <c r="W26" s="150"/>
      <c r="X26" s="150"/>
      <c r="Y26" s="150"/>
    </row>
    <row r="27" spans="1:28" ht="33" customHeight="1">
      <c r="A27" s="35"/>
      <c r="C27" s="35"/>
      <c r="E27" s="35"/>
      <c r="F27" s="84"/>
      <c r="G27" s="84"/>
      <c r="H27" s="84"/>
      <c r="I27" s="84"/>
      <c r="J27" s="84"/>
      <c r="K27" s="84"/>
      <c r="L27" s="84"/>
      <c r="M27" s="84"/>
      <c r="N27" s="84"/>
      <c r="O27" s="84"/>
      <c r="P27" s="84"/>
      <c r="Q27" s="84"/>
      <c r="R27" s="84"/>
      <c r="S27" s="84"/>
      <c r="T27" s="84"/>
      <c r="U27" s="84"/>
      <c r="V27" s="84"/>
      <c r="W27" s="84"/>
      <c r="X27" s="84"/>
      <c r="Y27" s="84"/>
    </row>
    <row r="28" spans="1:28" ht="20.100000000000001" customHeight="1"/>
    <row r="29" spans="1:28" ht="20.100000000000001" customHeight="1">
      <c r="A29" s="40"/>
    </row>
    <row r="30" spans="1:28" ht="20.100000000000001" customHeight="1"/>
    <row r="31" spans="1:28" ht="20.100000000000001" customHeight="1"/>
    <row r="32" spans="1:2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345DC493-E4B0-4F0D-8EB4-6A65D801E281}" showPageBreaks="1" showGridLines="0" printArea="1" hiddenColumns="1" view="pageBreakPreview">
      <selection activeCell="A3" sqref="A3:E3"/>
      <pageMargins left="0.75" right="0.63" top="0.57999999999999996" bottom="0.6" header="0.34" footer="0.35"/>
      <pageSetup scale="97" orientation="portrait" r:id="rId1"/>
      <headerFooter alignWithMargins="0">
        <oddFooter>&amp;R&amp;"Book Antiqua,Bold"&amp;8 Page &amp;P of &amp;N</oddFooter>
      </headerFooter>
    </customSheetView>
    <customSheetView guid="{CD28740F-9825-447C-B887-B18F0232D126}" showPageBreaks="1" showGridLines="0" printArea="1" hiddenColumns="1" view="pageBreakPreview">
      <selection activeCell="A5" sqref="A5:E5"/>
      <pageMargins left="0.75" right="0.63" top="0.57999999999999996" bottom="0.6" header="0.34" footer="0.35"/>
      <pageSetup scale="97" orientation="portrait" r:id="rId2"/>
      <headerFooter alignWithMargins="0">
        <oddFooter>&amp;R&amp;"Book Antiqua,Bold"&amp;8 Page &amp;P of &amp;N</oddFooter>
      </headerFooter>
    </customSheetView>
    <customSheetView guid="{012A8702-091E-4FD1-8E26-12B65B8B3B8C}" showPageBreaks="1" showGridLines="0" printArea="1" hiddenColumns="1" view="pageBreakPreview" topLeftCell="A7">
      <selection activeCell="E2" sqref="E2"/>
      <pageMargins left="0.75" right="0.63" top="0.57999999999999996" bottom="0.6" header="0.34" footer="0.35"/>
      <pageSetup scale="97" orientation="portrait" r:id="rId3"/>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E2" sqref="E2"/>
      <pageMargins left="0.75" right="0.63" top="0.57999999999999996" bottom="0.6" header="0.34" footer="0.35"/>
      <pageSetup scale="97" orientation="portrait" r:id="rId4"/>
      <headerFooter alignWithMargins="0">
        <oddFooter>&amp;R&amp;"Book Antiqua,Bold"&amp;8 Page &amp;P of &amp;N</oddFooter>
      </headerFooter>
    </customSheetView>
    <customSheetView guid="{4D67A8FB-66CE-4EFD-8932-C754BE25ED43}" showPageBreaks="1" showGridLines="0" printArea="1" hiddenColumns="1" view="pageBreakPreview">
      <selection activeCell="E2" sqref="E2"/>
      <pageMargins left="0.75" right="0.63" top="0.57999999999999996" bottom="0.6" header="0.34" footer="0.35"/>
      <pageSetup scale="97" orientation="portrait" r:id="rId5"/>
      <headerFooter alignWithMargins="0">
        <oddFooter>&amp;R&amp;"Book Antiqua,Bold"&amp;8 Page &amp;P of &amp;N</oddFooter>
      </headerFooter>
    </customSheetView>
    <customSheetView guid="{B07CB001-8FAF-40AD-8AD5-A65A64B33B35}" showPageBreaks="1" showGridLines="0" printArea="1" hiddenColumns="1" view="pageBreakPreview">
      <selection activeCell="L21" sqref="L21"/>
      <pageMargins left="0.75" right="0.63" top="0.57999999999999996" bottom="0.6" header="0.34" footer="0.35"/>
      <pageSetup scale="97" orientation="portrait" r:id="rId6"/>
      <headerFooter alignWithMargins="0">
        <oddFooter>&amp;R&amp;"Book Antiqua,Bold"&amp;8 Page &amp;P of &amp;N</oddFooter>
      </headerFooter>
    </customSheetView>
    <customSheetView guid="{8CF338B0-8CA3-4AF4-816D-CB7A6D8E33BC}" showPageBreaks="1" showGridLines="0" printArea="1" hiddenColumns="1" view="pageBreakPreview" topLeftCell="A19">
      <selection activeCell="B18" sqref="B18:D18"/>
      <pageMargins left="0.75" right="0.63" top="0.57999999999999996" bottom="0.6" header="0.34" footer="0.35"/>
      <pageSetup scale="97" orientation="portrait" r:id="rId7"/>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BE615921-12B2-47E1-81BB-292B559B4C46}" showPageBreaks="1" showGridLines="0" printArea="1" hiddenColumns="1" view="pageBreakPreview" topLeftCell="A7">
      <selection activeCell="L13" sqref="L13"/>
      <pageMargins left="0.75" right="0.63" top="0.57999999999999996" bottom="0.6" header="0.34" footer="0.35"/>
      <pageSetup scale="97" orientation="portrait" r:id="rId9"/>
      <headerFooter alignWithMargins="0">
        <oddFooter>&amp;R&amp;"Book Antiqua,Bold"&amp;8 Page &amp;P of &amp;N</oddFooter>
      </headerFooter>
    </customSheetView>
    <customSheetView guid="{13A93EBF-985A-49FD-9FE0-DC75D238EC8C}" showPageBreaks="1" showGridLines="0" printArea="1" view="pageBreakPreview">
      <selection activeCell="A22" sqref="A22:E22"/>
      <pageMargins left="0.75" right="0.63" top="0.57999999999999996" bottom="0.6" header="0.34" footer="0.35"/>
      <pageSetup scale="97" orientation="portrait" r:id="rId10"/>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11"/>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12"/>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14"/>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6"/>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27"/>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28"/>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29"/>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30"/>
      <headerFooter alignWithMargins="0">
        <oddFooter>&amp;R&amp;"Book Antiqua,Bold"&amp;8 Page &amp;P of &amp;N</oddFooter>
      </headerFooter>
    </customSheetView>
    <customSheetView guid="{1F125E51-1799-42D0-B41E-DC039BB17D59}" showPageBreaks="1" showGridLines="0" printArea="1" hiddenColumns="1" view="pageBreakPreview">
      <selection activeCell="B18" sqref="B18:D18"/>
      <pageMargins left="0.75" right="0.63" top="0.57999999999999996" bottom="0.6" header="0.34" footer="0.35"/>
      <pageSetup scale="97" orientation="portrait" r:id="rId31"/>
      <headerFooter alignWithMargins="0">
        <oddFooter>&amp;R&amp;"Book Antiqua,Bold"&amp;8 Page &amp;P of &amp;N</oddFooter>
      </headerFooter>
    </customSheetView>
    <customSheetView guid="{77353208-2D17-4D2E-ADE3-4F168F350B73}" showPageBreaks="1" showGridLines="0" printArea="1" hiddenColumns="1" view="pageBreakPreview">
      <selection activeCell="L21" sqref="L21"/>
      <pageMargins left="0.75" right="0.63" top="0.57999999999999996" bottom="0.6" header="0.34" footer="0.35"/>
      <pageSetup scale="97" orientation="portrait" r:id="rId32"/>
      <headerFooter alignWithMargins="0">
        <oddFooter>&amp;R&amp;"Book Antiqua,Bold"&amp;8 Page &amp;P of &amp;N</oddFooter>
      </headerFooter>
    </customSheetView>
    <customSheetView guid="{010B040B-83D1-42E5-9354-A9BE9113BDAC}" showPageBreaks="1" showGridLines="0" printArea="1" hiddenColumns="1" view="pageBreakPreview">
      <selection activeCell="E2" sqref="E2"/>
      <pageMargins left="0.75" right="0.63" top="0.57999999999999996" bottom="0.6" header="0.34" footer="0.35"/>
      <pageSetup scale="97" orientation="portrait" r:id="rId33"/>
      <headerFooter alignWithMargins="0">
        <oddFooter>&amp;R&amp;"Book Antiqua,Bold"&amp;8 Page &amp;P of &amp;N</oddFooter>
      </headerFooter>
    </customSheetView>
    <customSheetView guid="{FC200EB0-6614-47DB-96CE-7610471486D9}" showPageBreaks="1" showGridLines="0" printArea="1" hiddenColumns="1" view="pageBreakPreview">
      <selection activeCell="E2" sqref="E2"/>
      <pageMargins left="0.75" right="0.63" top="0.57999999999999996" bottom="0.6" header="0.34" footer="0.35"/>
      <pageSetup scale="97" orientation="portrait" r:id="rId34"/>
      <headerFooter alignWithMargins="0">
        <oddFooter>&amp;R&amp;"Book Antiqua,Bold"&amp;8 Page &amp;P of &amp;N</oddFooter>
      </headerFooter>
    </customSheetView>
    <customSheetView guid="{35C772BD-8F05-4A18-BEC8-6AF744E22539}" showPageBreaks="1" showGridLines="0" printArea="1" hiddenColumns="1" view="pageBreakPreview" topLeftCell="A19">
      <selection activeCell="E2" sqref="E2"/>
      <pageMargins left="0.75" right="0.63" top="0.57999999999999996" bottom="0.6" header="0.34" footer="0.35"/>
      <pageSetup scale="97" orientation="portrait" r:id="rId35"/>
      <headerFooter alignWithMargins="0">
        <oddFooter>&amp;R&amp;"Book Antiqua,Bold"&amp;8 Page &amp;P of &amp;N</oddFooter>
      </headerFooter>
    </customSheetView>
  </customSheetViews>
  <mergeCells count="14">
    <mergeCell ref="A8:D8"/>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6" type="noConversion"/>
  <conditionalFormatting sqref="A15:A19 B15:E20">
    <cfRule type="expression" dxfId="38" priority="2" stopIfTrue="1">
      <formula>$Z$2=0</formula>
    </cfRule>
  </conditionalFormatting>
  <conditionalFormatting sqref="A22:E22">
    <cfRule type="expression" dxfId="37" priority="3" stopIfTrue="1">
      <formula>$Z$1="Sole Bidder"</formula>
    </cfRule>
  </conditionalFormatting>
  <conditionalFormatting sqref="A15:XFD20">
    <cfRule type="expression" dxfId="36" priority="1" stopIfTrue="1">
      <formula>$F$8=1</formula>
    </cfRule>
  </conditionalFormatting>
  <pageMargins left="0.75" right="0.63" top="0.57999999999999996" bottom="0.6" header="0.34" footer="0.35"/>
  <pageSetup scale="97" orientation="portrait" r:id="rId36"/>
  <headerFooter alignWithMargins="0">
    <oddFooter>&amp;R&amp;"Book Antiqua,Bold"&amp;8 Page &amp;P of &amp;N</oddFooter>
  </headerFooter>
  <drawing r:id="rId3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1">
    <pageSetUpPr fitToPage="1"/>
  </sheetPr>
  <dimension ref="A1:X340"/>
  <sheetViews>
    <sheetView showGridLines="0" showZeros="0" view="pageBreakPreview" zoomScaleNormal="100" zoomScaleSheetLayoutView="100" workbookViewId="0">
      <selection activeCell="G339" sqref="G339:I339"/>
    </sheetView>
  </sheetViews>
  <sheetFormatPr defaultRowHeight="15.75"/>
  <cols>
    <col min="1" max="1" width="14.28515625" style="440" customWidth="1"/>
    <col min="2" max="2" width="13.85546875" style="440" customWidth="1"/>
    <col min="3" max="3" width="11.42578125" style="440" customWidth="1"/>
    <col min="4" max="4" width="12.85546875" style="440" customWidth="1"/>
    <col min="5" max="5" width="17" style="440" customWidth="1"/>
    <col min="6" max="6" width="16" style="440" customWidth="1"/>
    <col min="7" max="7" width="15.42578125" style="440" customWidth="1"/>
    <col min="8" max="8" width="16" style="440" customWidth="1"/>
    <col min="9" max="9" width="15.28515625" style="440" customWidth="1"/>
    <col min="10" max="10" width="11.85546875" style="440" customWidth="1"/>
    <col min="11" max="11" width="19.42578125" style="440" customWidth="1"/>
    <col min="12" max="12" width="16.42578125" style="440" customWidth="1"/>
    <col min="13" max="13" width="11.85546875" style="440" customWidth="1"/>
    <col min="14" max="14" width="10.42578125" style="440" customWidth="1"/>
    <col min="15" max="15" width="11.42578125" style="440" customWidth="1"/>
    <col min="16" max="16" width="10.7109375" style="440" customWidth="1"/>
    <col min="17" max="17" width="13.7109375" style="440" customWidth="1"/>
    <col min="18" max="20" width="9.140625" style="440"/>
    <col min="21" max="21" width="13.5703125" style="440" customWidth="1"/>
    <col min="22" max="16384" width="9.140625" style="440"/>
  </cols>
  <sheetData>
    <row r="1" spans="1:9" ht="24" customHeight="1">
      <c r="A1" s="437" t="str">
        <f>Basic!A3&amp;Basic!B3</f>
        <v>Specification No. :CC/NT/GIS/DOM/A04/22/00408</v>
      </c>
      <c r="B1" s="438"/>
      <c r="C1" s="438"/>
      <c r="D1" s="438"/>
      <c r="E1" s="438"/>
      <c r="F1" s="438"/>
      <c r="G1" s="438"/>
      <c r="H1" s="438"/>
      <c r="I1" s="439" t="s">
        <v>567</v>
      </c>
    </row>
    <row r="2" spans="1:9" ht="15.75" customHeight="1"/>
    <row r="3" spans="1:9" ht="68.25" customHeight="1">
      <c r="A3" s="795" t="str">
        <f>Basic!B1</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 s="795"/>
      <c r="C3" s="795"/>
      <c r="D3" s="795"/>
      <c r="E3" s="795"/>
      <c r="F3" s="795"/>
      <c r="G3" s="795"/>
      <c r="H3" s="795"/>
      <c r="I3" s="795"/>
    </row>
    <row r="5" spans="1:9" ht="21.75" customHeight="1">
      <c r="A5" s="801" t="s">
        <v>359</v>
      </c>
      <c r="B5" s="801"/>
      <c r="C5" s="801"/>
      <c r="D5" s="801"/>
      <c r="E5" s="801"/>
      <c r="F5" s="801"/>
      <c r="G5" s="801"/>
      <c r="H5" s="801"/>
      <c r="I5" s="801"/>
    </row>
    <row r="7" spans="1:9" ht="16.5">
      <c r="A7" s="441" t="s">
        <v>568</v>
      </c>
      <c r="F7" s="442" t="s">
        <v>353</v>
      </c>
      <c r="G7" s="443"/>
    </row>
    <row r="8" spans="1:9" ht="33.75" customHeight="1">
      <c r="A8" s="802" t="str">
        <f>'Attach 3(JV)'!A8</f>
        <v/>
      </c>
      <c r="B8" s="802"/>
      <c r="C8" s="802"/>
      <c r="D8" s="802"/>
      <c r="E8" s="802"/>
      <c r="F8" s="444" t="s">
        <v>355</v>
      </c>
      <c r="G8" s="445"/>
    </row>
    <row r="9" spans="1:9" ht="18" customHeight="1">
      <c r="A9" s="441" t="s">
        <v>569</v>
      </c>
      <c r="B9" s="803" t="str">
        <f>'Attach 3(JV)'!B9</f>
        <v/>
      </c>
      <c r="C9" s="803"/>
      <c r="D9" s="803"/>
      <c r="F9" s="444" t="s">
        <v>357</v>
      </c>
      <c r="G9" s="445"/>
    </row>
    <row r="10" spans="1:9" ht="18" customHeight="1">
      <c r="A10" s="441" t="s">
        <v>570</v>
      </c>
      <c r="B10" s="804" t="str">
        <f>'Attach 3(JV)'!B10</f>
        <v/>
      </c>
      <c r="C10" s="804"/>
      <c r="D10" s="804"/>
      <c r="F10" s="444" t="s">
        <v>181</v>
      </c>
      <c r="G10" s="445"/>
    </row>
    <row r="11" spans="1:9" ht="17.25" customHeight="1">
      <c r="B11" s="804" t="str">
        <f>'Attach 3(JV)'!B11</f>
        <v/>
      </c>
      <c r="C11" s="804"/>
      <c r="D11" s="804"/>
      <c r="F11" s="444" t="s">
        <v>358</v>
      </c>
      <c r="G11" s="445"/>
    </row>
    <row r="12" spans="1:9">
      <c r="B12" s="980" t="str">
        <f>'Attach 3(JV)'!B12</f>
        <v/>
      </c>
      <c r="C12" s="980"/>
      <c r="D12" s="980"/>
    </row>
    <row r="13" spans="1:9">
      <c r="A13" s="440" t="s">
        <v>348</v>
      </c>
    </row>
    <row r="15" spans="1:9" ht="27" customHeight="1">
      <c r="A15" s="819" t="s">
        <v>642</v>
      </c>
      <c r="B15" s="819"/>
      <c r="C15" s="819"/>
      <c r="D15" s="819"/>
      <c r="E15" s="819"/>
      <c r="F15" s="819"/>
      <c r="G15" s="819"/>
      <c r="H15" s="819"/>
      <c r="I15" s="819"/>
    </row>
    <row r="16" spans="1:9" ht="9.75" hidden="1" customHeight="1"/>
    <row r="17" spans="1:10" ht="36.75" hidden="1" customHeight="1">
      <c r="A17" s="820"/>
      <c r="B17" s="820"/>
      <c r="C17" s="820"/>
      <c r="D17" s="820"/>
      <c r="E17" s="820"/>
      <c r="F17" s="820"/>
      <c r="G17" s="820"/>
      <c r="H17" s="820"/>
      <c r="I17" s="821"/>
      <c r="J17" s="590">
        <f>+'Names of Bidder'!G9</f>
        <v>1</v>
      </c>
    </row>
    <row r="18" spans="1:10" ht="17.25" hidden="1" customHeight="1">
      <c r="A18" s="446"/>
      <c r="B18" s="822"/>
      <c r="C18" s="822"/>
      <c r="D18" s="822"/>
      <c r="E18" s="822"/>
      <c r="F18" s="822"/>
      <c r="G18" s="822"/>
      <c r="H18" s="822"/>
      <c r="I18" s="822"/>
    </row>
    <row r="19" spans="1:10" ht="25.5" hidden="1" customHeight="1">
      <c r="A19" s="822"/>
      <c r="B19" s="822"/>
      <c r="C19" s="822"/>
      <c r="D19" s="822"/>
      <c r="E19" s="822"/>
      <c r="F19" s="822"/>
      <c r="G19" s="822"/>
      <c r="H19" s="822"/>
      <c r="I19" s="822"/>
    </row>
    <row r="20" spans="1:10" ht="12.75" hidden="1" customHeight="1">
      <c r="A20" s="447"/>
      <c r="B20" s="447"/>
      <c r="C20" s="447"/>
      <c r="D20" s="447"/>
      <c r="E20" s="447"/>
      <c r="F20" s="447"/>
      <c r="G20" s="447"/>
      <c r="H20" s="447"/>
      <c r="I20" s="447"/>
    </row>
    <row r="21" spans="1:10" ht="26.25" hidden="1" customHeight="1">
      <c r="A21" s="823"/>
      <c r="B21" s="823"/>
      <c r="C21" s="823"/>
      <c r="D21" s="823"/>
      <c r="E21" s="823"/>
      <c r="F21" s="823"/>
      <c r="G21" s="823"/>
      <c r="H21" s="823"/>
      <c r="I21" s="823"/>
      <c r="J21" s="448"/>
    </row>
    <row r="22" spans="1:10" ht="26.25" hidden="1" customHeight="1">
      <c r="A22" s="449"/>
      <c r="B22" s="818"/>
      <c r="C22" s="818"/>
      <c r="D22" s="818"/>
      <c r="E22" s="818"/>
      <c r="F22" s="818"/>
      <c r="G22" s="818"/>
      <c r="H22" s="818"/>
      <c r="I22" s="818"/>
      <c r="J22" s="448"/>
    </row>
    <row r="23" spans="1:10" ht="26.25" hidden="1" customHeight="1">
      <c r="A23" s="450"/>
      <c r="B23" s="816"/>
      <c r="C23" s="816"/>
      <c r="D23" s="816"/>
      <c r="E23" s="816"/>
      <c r="F23" s="816"/>
      <c r="G23" s="816"/>
      <c r="H23" s="816"/>
      <c r="I23" s="816"/>
    </row>
    <row r="24" spans="1:10" ht="26.25" hidden="1" customHeight="1">
      <c r="A24" s="450"/>
      <c r="B24" s="816"/>
      <c r="C24" s="816"/>
      <c r="D24" s="816"/>
      <c r="E24" s="816"/>
      <c r="F24" s="816"/>
      <c r="G24" s="816"/>
      <c r="H24" s="816"/>
      <c r="I24" s="816"/>
    </row>
    <row r="25" spans="1:10" ht="41.25" hidden="1" customHeight="1">
      <c r="A25" s="450"/>
      <c r="B25" s="816"/>
      <c r="C25" s="816"/>
      <c r="D25" s="816"/>
      <c r="E25" s="816"/>
      <c r="F25" s="816"/>
      <c r="G25" s="816"/>
      <c r="H25" s="816"/>
      <c r="I25" s="816"/>
    </row>
    <row r="26" spans="1:10" ht="9.75" hidden="1" customHeight="1">
      <c r="A26" s="450"/>
      <c r="B26" s="448"/>
      <c r="C26" s="448"/>
      <c r="D26" s="448"/>
      <c r="E26" s="448"/>
      <c r="F26" s="448"/>
      <c r="G26" s="448"/>
      <c r="H26" s="448"/>
      <c r="I26" s="448"/>
      <c r="J26" s="448"/>
    </row>
    <row r="27" spans="1:10" ht="25.5" hidden="1" customHeight="1">
      <c r="A27" s="449"/>
      <c r="B27" s="817"/>
      <c r="C27" s="817"/>
      <c r="D27" s="817"/>
      <c r="E27" s="817"/>
      <c r="F27" s="817"/>
      <c r="G27" s="817"/>
      <c r="H27" s="817"/>
      <c r="I27" s="817"/>
      <c r="J27" s="448"/>
    </row>
    <row r="28" spans="1:10" ht="24.75" hidden="1" customHeight="1">
      <c r="A28" s="450"/>
      <c r="B28" s="818"/>
      <c r="C28" s="818"/>
      <c r="D28" s="818"/>
      <c r="E28" s="818"/>
      <c r="F28" s="818"/>
      <c r="G28" s="818"/>
      <c r="H28" s="818"/>
      <c r="I28" s="818"/>
      <c r="J28" s="448"/>
    </row>
    <row r="29" spans="1:10" ht="24.75" hidden="1" customHeight="1">
      <c r="A29" s="450"/>
      <c r="B29" s="818"/>
      <c r="C29" s="818"/>
      <c r="D29" s="818"/>
      <c r="E29" s="818"/>
      <c r="F29" s="818"/>
      <c r="G29" s="818"/>
      <c r="H29" s="818"/>
      <c r="I29" s="818"/>
      <c r="J29" s="448"/>
    </row>
    <row r="30" spans="1:10" ht="20.25" hidden="1" customHeight="1">
      <c r="A30" s="448"/>
      <c r="B30" s="981"/>
      <c r="C30" s="981"/>
      <c r="D30" s="981"/>
      <c r="E30" s="981"/>
      <c r="F30" s="981"/>
      <c r="G30" s="981"/>
      <c r="H30" s="981"/>
      <c r="I30" s="981"/>
      <c r="J30" s="448"/>
    </row>
    <row r="31" spans="1:10" ht="14.25" hidden="1" customHeight="1">
      <c r="A31" s="448"/>
      <c r="B31" s="550"/>
      <c r="C31" s="550"/>
      <c r="D31" s="550"/>
      <c r="E31" s="550"/>
      <c r="F31" s="550"/>
      <c r="G31" s="550"/>
      <c r="H31" s="550"/>
      <c r="I31" s="550"/>
      <c r="J31" s="448"/>
    </row>
    <row r="32" spans="1:10" s="453" customFormat="1" ht="24.75" hidden="1" customHeight="1">
      <c r="A32" s="451"/>
      <c r="B32" s="824"/>
      <c r="C32" s="824"/>
      <c r="D32" s="824"/>
      <c r="E32" s="824"/>
      <c r="F32" s="824"/>
      <c r="G32" s="824"/>
      <c r="H32" s="824"/>
      <c r="I32" s="824"/>
      <c r="J32" s="452"/>
    </row>
    <row r="33" spans="1:12" ht="24" hidden="1" customHeight="1">
      <c r="A33" s="448"/>
      <c r="B33" s="825"/>
      <c r="C33" s="825"/>
      <c r="D33" s="825"/>
      <c r="E33" s="825"/>
      <c r="F33" s="825"/>
      <c r="G33" s="825"/>
      <c r="H33" s="825"/>
      <c r="I33" s="825"/>
      <c r="J33" s="448"/>
    </row>
    <row r="34" spans="1:12" ht="54" hidden="1" customHeight="1">
      <c r="A34" s="448"/>
      <c r="B34" s="823"/>
      <c r="C34" s="823"/>
      <c r="D34" s="823"/>
      <c r="E34" s="823"/>
      <c r="F34" s="823"/>
      <c r="G34" s="823"/>
      <c r="H34" s="823"/>
      <c r="I34" s="823"/>
      <c r="J34" s="448"/>
    </row>
    <row r="35" spans="1:12" hidden="1"/>
    <row r="36" spans="1:12" ht="19.5" hidden="1" customHeight="1">
      <c r="A36" s="830"/>
      <c r="B36" s="832"/>
      <c r="C36" s="833"/>
      <c r="D36" s="832"/>
      <c r="E36" s="836"/>
      <c r="F36" s="832"/>
      <c r="G36" s="836"/>
      <c r="H36" s="832"/>
      <c r="I36" s="836"/>
      <c r="J36" s="448"/>
      <c r="K36" s="440">
        <f>J17</f>
        <v>1</v>
      </c>
      <c r="L36" s="440">
        <f>+'Names of Bidder'!D10</f>
        <v>1</v>
      </c>
    </row>
    <row r="37" spans="1:12" ht="20.25" hidden="1" customHeight="1">
      <c r="A37" s="831"/>
      <c r="B37" s="834"/>
      <c r="C37" s="835"/>
      <c r="D37" s="834"/>
      <c r="E37" s="837"/>
      <c r="F37" s="834"/>
      <c r="G37" s="837"/>
      <c r="H37" s="834"/>
      <c r="I37" s="837"/>
      <c r="J37" s="448"/>
    </row>
    <row r="38" spans="1:12" ht="30.75" hidden="1" customHeight="1">
      <c r="A38" s="454"/>
      <c r="B38" s="826"/>
      <c r="C38" s="826"/>
      <c r="D38" s="827"/>
      <c r="E38" s="827"/>
      <c r="F38" s="828"/>
      <c r="G38" s="829"/>
      <c r="H38" s="828"/>
      <c r="I38" s="829"/>
      <c r="J38" s="448"/>
    </row>
    <row r="39" spans="1:12" ht="15.75" hidden="1" customHeight="1">
      <c r="A39" s="838"/>
      <c r="B39" s="841"/>
      <c r="C39" s="842"/>
      <c r="D39" s="847"/>
      <c r="E39" s="848"/>
      <c r="F39" s="849"/>
      <c r="G39" s="850"/>
      <c r="H39" s="848"/>
      <c r="I39" s="848"/>
      <c r="J39" s="448"/>
    </row>
    <row r="40" spans="1:12" ht="15.75" hidden="1" customHeight="1">
      <c r="A40" s="839"/>
      <c r="B40" s="843"/>
      <c r="C40" s="844"/>
      <c r="D40" s="847"/>
      <c r="E40" s="848"/>
      <c r="F40" s="848"/>
      <c r="G40" s="848"/>
      <c r="H40" s="848"/>
      <c r="I40" s="848"/>
      <c r="J40" s="448"/>
    </row>
    <row r="41" spans="1:12" ht="25.5" hidden="1" customHeight="1">
      <c r="A41" s="840"/>
      <c r="B41" s="845"/>
      <c r="C41" s="846"/>
      <c r="D41" s="847"/>
      <c r="E41" s="848"/>
      <c r="F41" s="848"/>
      <c r="G41" s="848"/>
      <c r="H41" s="848"/>
      <c r="I41" s="848"/>
      <c r="J41" s="448"/>
    </row>
    <row r="42" spans="1:12" ht="18.75" hidden="1" customHeight="1">
      <c r="A42" s="454"/>
      <c r="B42" s="826"/>
      <c r="C42" s="826"/>
      <c r="D42" s="847"/>
      <c r="E42" s="848"/>
      <c r="F42" s="847"/>
      <c r="G42" s="848"/>
      <c r="H42" s="847"/>
      <c r="I42" s="848"/>
      <c r="J42" s="448"/>
    </row>
    <row r="43" spans="1:12" ht="20.25" hidden="1" customHeight="1">
      <c r="A43" s="454"/>
      <c r="B43" s="826"/>
      <c r="C43" s="826"/>
      <c r="D43" s="847"/>
      <c r="E43" s="848"/>
      <c r="F43" s="848"/>
      <c r="G43" s="848"/>
      <c r="H43" s="848"/>
      <c r="I43" s="848"/>
      <c r="J43" s="448"/>
    </row>
    <row r="44" spans="1:12" ht="19.5" hidden="1" customHeight="1">
      <c r="A44" s="455"/>
      <c r="B44" s="826"/>
      <c r="C44" s="826"/>
      <c r="D44" s="847"/>
      <c r="E44" s="848"/>
      <c r="F44" s="848"/>
      <c r="G44" s="848"/>
      <c r="H44" s="848"/>
      <c r="I44" s="848"/>
    </row>
    <row r="45" spans="1:12" ht="51.75" hidden="1" customHeight="1">
      <c r="A45" s="454"/>
      <c r="B45" s="826"/>
      <c r="C45" s="826"/>
      <c r="D45" s="847"/>
      <c r="E45" s="848"/>
      <c r="F45" s="848"/>
      <c r="G45" s="848"/>
      <c r="H45" s="848"/>
      <c r="I45" s="848"/>
      <c r="J45" s="448"/>
    </row>
    <row r="46" spans="1:12" ht="49.5" hidden="1" customHeight="1">
      <c r="A46" s="454"/>
      <c r="B46" s="826"/>
      <c r="C46" s="826"/>
      <c r="D46" s="847"/>
      <c r="E46" s="848"/>
      <c r="F46" s="848"/>
      <c r="G46" s="848"/>
      <c r="H46" s="848"/>
      <c r="I46" s="848"/>
      <c r="J46" s="448"/>
    </row>
    <row r="47" spans="1:12" ht="18" hidden="1" customHeight="1">
      <c r="A47" s="454"/>
      <c r="B47" s="826"/>
      <c r="C47" s="826"/>
      <c r="D47" s="847"/>
      <c r="E47" s="848"/>
      <c r="F47" s="848"/>
      <c r="G47" s="848"/>
      <c r="H47" s="848"/>
      <c r="I47" s="848"/>
      <c r="J47" s="448"/>
    </row>
    <row r="48" spans="1:12" ht="18" hidden="1" customHeight="1">
      <c r="A48" s="456"/>
      <c r="B48" s="457"/>
      <c r="C48" s="458"/>
      <c r="D48" s="847"/>
      <c r="E48" s="848"/>
      <c r="F48" s="848"/>
      <c r="G48" s="848"/>
      <c r="H48" s="848"/>
      <c r="I48" s="848"/>
      <c r="J48" s="448"/>
    </row>
    <row r="49" spans="1:24" ht="18" hidden="1" customHeight="1">
      <c r="A49" s="456"/>
      <c r="B49" s="457"/>
      <c r="C49" s="458"/>
      <c r="D49" s="847"/>
      <c r="E49" s="848"/>
      <c r="F49" s="848"/>
      <c r="G49" s="848"/>
      <c r="H49" s="848"/>
      <c r="I49" s="848"/>
      <c r="J49" s="448"/>
    </row>
    <row r="50" spans="1:24" ht="18" hidden="1" customHeight="1">
      <c r="A50" s="459"/>
      <c r="B50" s="457"/>
      <c r="C50" s="460"/>
      <c r="D50" s="851"/>
      <c r="E50" s="852"/>
      <c r="F50" s="852"/>
      <c r="G50" s="852"/>
      <c r="H50" s="852"/>
      <c r="I50" s="852"/>
    </row>
    <row r="51" spans="1:24" ht="35.25" hidden="1" customHeight="1">
      <c r="A51" s="448"/>
      <c r="B51" s="982"/>
      <c r="C51" s="982"/>
      <c r="D51" s="982"/>
      <c r="E51" s="982"/>
      <c r="F51" s="982"/>
      <c r="G51" s="982"/>
      <c r="H51" s="982"/>
      <c r="I51" s="982"/>
      <c r="J51" s="448"/>
    </row>
    <row r="52" spans="1:24" ht="13.5" hidden="1" customHeight="1">
      <c r="A52" s="448"/>
      <c r="B52" s="551"/>
      <c r="C52" s="551"/>
      <c r="D52" s="551"/>
      <c r="E52" s="551"/>
      <c r="F52" s="551"/>
      <c r="G52" s="551"/>
      <c r="H52" s="551"/>
      <c r="I52" s="551"/>
      <c r="J52" s="448"/>
    </row>
    <row r="53" spans="1:24" ht="20.25" hidden="1" customHeight="1">
      <c r="A53" s="461"/>
      <c r="B53" s="857"/>
      <c r="C53" s="857"/>
      <c r="D53" s="857"/>
      <c r="E53" s="857"/>
      <c r="F53" s="857"/>
      <c r="G53" s="857"/>
      <c r="H53" s="857"/>
      <c r="I53" s="857"/>
      <c r="J53" s="448"/>
    </row>
    <row r="54" spans="1:24" ht="9.75" hidden="1" customHeight="1">
      <c r="A54" s="448"/>
      <c r="B54" s="448"/>
      <c r="C54" s="448"/>
      <c r="D54" s="448"/>
      <c r="E54" s="448"/>
      <c r="F54" s="448"/>
      <c r="G54" s="448"/>
      <c r="H54" s="448"/>
      <c r="I54" s="448"/>
      <c r="J54" s="448"/>
    </row>
    <row r="55" spans="1:24" ht="26.25" hidden="1" customHeight="1">
      <c r="A55" s="462"/>
      <c r="B55" s="824"/>
      <c r="C55" s="824"/>
      <c r="D55" s="824"/>
      <c r="E55" s="824"/>
      <c r="F55" s="824"/>
      <c r="G55" s="824"/>
      <c r="H55" s="824"/>
      <c r="I55" s="824"/>
      <c r="J55" s="448"/>
    </row>
    <row r="56" spans="1:24" ht="202.5" hidden="1" customHeight="1">
      <c r="A56" s="463"/>
      <c r="B56" s="858"/>
      <c r="C56" s="858"/>
      <c r="D56" s="858"/>
      <c r="E56" s="858"/>
      <c r="F56" s="858"/>
      <c r="G56" s="858"/>
      <c r="H56" s="858"/>
      <c r="I56" s="858"/>
      <c r="J56" s="448"/>
    </row>
    <row r="57" spans="1:24" ht="56.25" hidden="1" customHeight="1">
      <c r="A57" s="464"/>
      <c r="B57" s="983"/>
      <c r="C57" s="984"/>
      <c r="D57" s="984"/>
      <c r="E57" s="984"/>
      <c r="F57" s="984"/>
      <c r="G57" s="984"/>
      <c r="H57" s="984"/>
      <c r="I57" s="985"/>
      <c r="J57" s="448"/>
    </row>
    <row r="58" spans="1:24" ht="27.75" hidden="1" customHeight="1">
      <c r="A58" s="464"/>
      <c r="B58" s="552"/>
      <c r="C58" s="553"/>
      <c r="D58" s="553"/>
      <c r="E58" s="553"/>
      <c r="F58" s="553"/>
      <c r="G58" s="553"/>
      <c r="H58" s="553"/>
      <c r="I58" s="554"/>
      <c r="J58" s="448"/>
    </row>
    <row r="59" spans="1:24" ht="18.75" hidden="1" customHeight="1">
      <c r="A59" s="859"/>
      <c r="B59" s="860"/>
      <c r="C59" s="860"/>
      <c r="D59" s="860"/>
      <c r="E59" s="860"/>
      <c r="F59" s="860"/>
      <c r="G59" s="860"/>
      <c r="H59" s="860"/>
      <c r="I59" s="861"/>
    </row>
    <row r="60" spans="1:24" ht="24.75" hidden="1" customHeight="1">
      <c r="B60" s="862"/>
      <c r="C60" s="863"/>
      <c r="D60" s="863"/>
      <c r="E60" s="863"/>
      <c r="F60" s="863"/>
      <c r="G60" s="863"/>
      <c r="H60" s="863"/>
      <c r="I60" s="864"/>
    </row>
    <row r="61" spans="1:24" ht="27" hidden="1" customHeight="1">
      <c r="A61" s="448"/>
      <c r="B61" s="865"/>
      <c r="C61" s="865"/>
      <c r="D61" s="865"/>
      <c r="E61" s="865"/>
      <c r="F61" s="865"/>
      <c r="G61" s="865"/>
      <c r="H61" s="865"/>
      <c r="I61" s="865"/>
      <c r="J61" s="448"/>
    </row>
    <row r="62" spans="1:24" ht="38.25" hidden="1" customHeight="1">
      <c r="A62" s="466"/>
      <c r="B62" s="866"/>
      <c r="C62" s="866"/>
      <c r="D62" s="866"/>
      <c r="E62" s="866"/>
      <c r="F62" s="853"/>
      <c r="G62" s="853"/>
      <c r="H62" s="853"/>
      <c r="I62" s="853"/>
      <c r="J62" s="467">
        <f>K36</f>
        <v>1</v>
      </c>
      <c r="K62" s="467" t="str">
        <f>'Attach 3(JV)'!B9</f>
        <v/>
      </c>
      <c r="L62" s="467"/>
      <c r="M62" s="467"/>
      <c r="N62" s="467"/>
      <c r="O62" s="467"/>
      <c r="P62" s="467"/>
      <c r="Q62" s="467"/>
      <c r="R62" s="467"/>
      <c r="S62" s="467"/>
      <c r="T62" s="467"/>
      <c r="U62" s="467"/>
      <c r="V62" s="467"/>
      <c r="W62" s="467"/>
      <c r="X62" s="467"/>
    </row>
    <row r="63" spans="1:24" ht="21.75" hidden="1" customHeight="1">
      <c r="A63" s="468"/>
      <c r="B63" s="854"/>
      <c r="C63" s="854"/>
      <c r="D63" s="854"/>
      <c r="E63" s="854"/>
      <c r="F63" s="855"/>
      <c r="G63" s="855"/>
      <c r="H63" s="855"/>
      <c r="I63" s="855"/>
      <c r="J63" s="467"/>
      <c r="K63" s="467" t="str">
        <f>'Attach 3(JV)'!B17</f>
        <v/>
      </c>
      <c r="L63" s="467"/>
      <c r="M63" s="467"/>
      <c r="N63" s="467"/>
      <c r="O63" s="467"/>
      <c r="P63" s="467"/>
      <c r="Q63" s="467"/>
      <c r="R63" s="467"/>
      <c r="S63" s="467"/>
      <c r="T63" s="467"/>
      <c r="U63" s="467"/>
      <c r="V63" s="467"/>
      <c r="W63" s="467"/>
      <c r="X63" s="467"/>
    </row>
    <row r="64" spans="1:24" ht="44.25" hidden="1" customHeight="1">
      <c r="A64" s="469"/>
      <c r="B64" s="868"/>
      <c r="C64" s="868"/>
      <c r="D64" s="868"/>
      <c r="E64" s="868"/>
      <c r="F64" s="869"/>
      <c r="G64" s="869"/>
      <c r="H64" s="869"/>
      <c r="I64" s="869"/>
      <c r="J64" s="470"/>
      <c r="K64" s="470"/>
      <c r="L64" s="470"/>
      <c r="M64" s="470"/>
      <c r="N64" s="470"/>
      <c r="O64" s="470"/>
      <c r="P64" s="470"/>
      <c r="Q64" s="470"/>
      <c r="R64" s="470"/>
      <c r="S64" s="470"/>
      <c r="T64" s="470"/>
      <c r="U64" s="470"/>
      <c r="V64" s="470"/>
      <c r="W64" s="470"/>
      <c r="X64" s="470"/>
    </row>
    <row r="65" spans="1:24" ht="14.25" hidden="1" customHeight="1">
      <c r="A65" s="471"/>
      <c r="B65" s="990"/>
      <c r="C65" s="991"/>
      <c r="D65" s="991"/>
      <c r="E65" s="991"/>
      <c r="F65" s="991"/>
      <c r="G65" s="991"/>
      <c r="H65" s="991"/>
      <c r="I65" s="992"/>
      <c r="J65" s="470"/>
      <c r="K65" s="470"/>
      <c r="L65" s="470"/>
      <c r="M65" s="470"/>
      <c r="N65" s="470"/>
      <c r="O65" s="470"/>
      <c r="P65" s="470"/>
      <c r="Q65" s="470"/>
      <c r="R65" s="470"/>
      <c r="S65" s="470"/>
      <c r="T65" s="470"/>
      <c r="U65" s="470"/>
      <c r="V65" s="470"/>
      <c r="W65" s="470"/>
      <c r="X65" s="470"/>
    </row>
    <row r="66" spans="1:24" ht="42" hidden="1" customHeight="1">
      <c r="A66" s="469"/>
      <c r="B66" s="868"/>
      <c r="C66" s="868"/>
      <c r="D66" s="868"/>
      <c r="E66" s="868"/>
      <c r="F66" s="869"/>
      <c r="G66" s="869"/>
      <c r="H66" s="869"/>
      <c r="I66" s="869"/>
      <c r="J66" s="470"/>
      <c r="K66" s="470"/>
      <c r="L66" s="470"/>
      <c r="M66" s="470"/>
      <c r="N66" s="470"/>
      <c r="O66" s="470"/>
      <c r="P66" s="470"/>
      <c r="Q66" s="470"/>
      <c r="R66" s="470"/>
      <c r="S66" s="470"/>
      <c r="T66" s="470"/>
      <c r="U66" s="470"/>
      <c r="V66" s="470"/>
      <c r="W66" s="470"/>
      <c r="X66" s="470"/>
    </row>
    <row r="67" spans="1:24" ht="14.25" hidden="1" customHeight="1">
      <c r="A67" s="471"/>
      <c r="B67" s="993"/>
      <c r="C67" s="994"/>
      <c r="D67" s="994"/>
      <c r="E67" s="994"/>
      <c r="F67" s="994"/>
      <c r="G67" s="994"/>
      <c r="H67" s="994"/>
      <c r="I67" s="995"/>
      <c r="J67" s="470"/>
      <c r="K67" s="470"/>
      <c r="L67" s="470"/>
      <c r="M67" s="470"/>
      <c r="N67" s="470"/>
      <c r="O67" s="470"/>
      <c r="P67" s="470"/>
      <c r="Q67" s="470"/>
      <c r="R67" s="470"/>
      <c r="S67" s="470"/>
      <c r="T67" s="470"/>
      <c r="U67" s="470"/>
      <c r="V67" s="470"/>
      <c r="W67" s="470"/>
      <c r="X67" s="470"/>
    </row>
    <row r="68" spans="1:24" ht="23.25" hidden="1" customHeight="1">
      <c r="A68" s="867"/>
      <c r="B68" s="868"/>
      <c r="C68" s="868"/>
      <c r="D68" s="868"/>
      <c r="E68" s="868"/>
      <c r="F68" s="856"/>
      <c r="G68" s="856"/>
      <c r="H68" s="856"/>
      <c r="I68" s="856"/>
      <c r="J68" s="470"/>
      <c r="K68" s="470"/>
      <c r="L68" s="470"/>
      <c r="M68" s="470"/>
      <c r="N68" s="470"/>
      <c r="O68" s="470"/>
      <c r="P68" s="470"/>
      <c r="Q68" s="470"/>
      <c r="R68" s="470"/>
      <c r="S68" s="470"/>
      <c r="T68" s="470"/>
      <c r="U68" s="470"/>
      <c r="V68" s="470"/>
      <c r="W68" s="470"/>
      <c r="X68" s="470"/>
    </row>
    <row r="69" spans="1:24" ht="21" hidden="1" customHeight="1">
      <c r="A69" s="867"/>
      <c r="B69" s="868"/>
      <c r="C69" s="868"/>
      <c r="D69" s="868"/>
      <c r="E69" s="868"/>
      <c r="F69" s="856"/>
      <c r="G69" s="856"/>
      <c r="H69" s="856"/>
      <c r="I69" s="856"/>
      <c r="J69" s="470"/>
      <c r="K69" s="470"/>
      <c r="L69" s="470"/>
      <c r="M69" s="470"/>
      <c r="N69" s="470"/>
      <c r="O69" s="470"/>
      <c r="P69" s="470"/>
      <c r="Q69" s="470"/>
      <c r="R69" s="470"/>
      <c r="S69" s="470"/>
      <c r="T69" s="470"/>
      <c r="U69" s="470"/>
      <c r="V69" s="470"/>
      <c r="W69" s="470"/>
      <c r="X69" s="470"/>
    </row>
    <row r="70" spans="1:24" ht="20.25" hidden="1" customHeight="1">
      <c r="A70" s="867"/>
      <c r="B70" s="868"/>
      <c r="C70" s="868"/>
      <c r="D70" s="868"/>
      <c r="E70" s="868"/>
      <c r="F70" s="856"/>
      <c r="G70" s="856"/>
      <c r="H70" s="856"/>
      <c r="I70" s="856"/>
      <c r="J70" s="470"/>
      <c r="K70" s="470"/>
      <c r="L70" s="470"/>
      <c r="M70" s="470"/>
      <c r="N70" s="470"/>
      <c r="O70" s="470"/>
      <c r="P70" s="470"/>
      <c r="Q70" s="470"/>
      <c r="R70" s="470"/>
      <c r="S70" s="470"/>
      <c r="T70" s="470"/>
      <c r="U70" s="470"/>
      <c r="V70" s="470"/>
      <c r="W70" s="470"/>
      <c r="X70" s="470"/>
    </row>
    <row r="71" spans="1:24" ht="21" hidden="1" customHeight="1">
      <c r="A71" s="867"/>
      <c r="B71" s="868"/>
      <c r="C71" s="868"/>
      <c r="D71" s="868"/>
      <c r="E71" s="868"/>
      <c r="F71" s="856"/>
      <c r="G71" s="856"/>
      <c r="H71" s="856"/>
      <c r="I71" s="856"/>
      <c r="J71" s="470"/>
      <c r="K71" s="470"/>
      <c r="L71" s="470"/>
      <c r="M71" s="470"/>
      <c r="N71" s="470"/>
      <c r="O71" s="470"/>
      <c r="P71" s="470"/>
      <c r="Q71" s="470"/>
      <c r="R71" s="470"/>
      <c r="S71" s="470"/>
      <c r="T71" s="470"/>
      <c r="U71" s="470"/>
      <c r="V71" s="470"/>
      <c r="W71" s="470"/>
      <c r="X71" s="470"/>
    </row>
    <row r="72" spans="1:24" ht="24.95" hidden="1" customHeight="1">
      <c r="A72" s="996"/>
      <c r="B72" s="473"/>
      <c r="C72" s="473"/>
      <c r="D72" s="473"/>
      <c r="E72" s="474"/>
      <c r="F72" s="869"/>
      <c r="G72" s="869"/>
      <c r="H72" s="869"/>
      <c r="I72" s="869"/>
      <c r="J72" s="470"/>
      <c r="K72" s="470"/>
      <c r="L72" s="470"/>
      <c r="M72" s="470"/>
      <c r="N72" s="470"/>
      <c r="O72" s="470"/>
      <c r="P72" s="470"/>
      <c r="Q72" s="470"/>
      <c r="R72" s="470"/>
      <c r="S72" s="470"/>
      <c r="T72" s="470"/>
      <c r="U72" s="470"/>
      <c r="V72" s="470"/>
      <c r="W72" s="470"/>
      <c r="X72" s="470"/>
    </row>
    <row r="73" spans="1:24" ht="24.95" hidden="1" customHeight="1">
      <c r="A73" s="997"/>
      <c r="B73" s="473"/>
      <c r="C73" s="473"/>
      <c r="D73" s="473"/>
      <c r="E73" s="474"/>
      <c r="F73" s="869"/>
      <c r="G73" s="869"/>
      <c r="H73" s="869"/>
      <c r="I73" s="869"/>
      <c r="J73" s="470"/>
      <c r="K73" s="470"/>
      <c r="L73" s="470"/>
      <c r="M73" s="470"/>
      <c r="N73" s="470"/>
      <c r="O73" s="470"/>
      <c r="P73" s="470"/>
      <c r="Q73" s="470"/>
      <c r="R73" s="470"/>
      <c r="S73" s="470"/>
      <c r="T73" s="470"/>
      <c r="U73" s="470"/>
      <c r="V73" s="470"/>
      <c r="W73" s="470"/>
      <c r="X73" s="470"/>
    </row>
    <row r="74" spans="1:24" ht="24.95" hidden="1" customHeight="1">
      <c r="A74" s="998"/>
      <c r="B74" s="475"/>
      <c r="C74" s="476"/>
      <c r="D74" s="476"/>
      <c r="E74" s="477"/>
      <c r="F74" s="869"/>
      <c r="G74" s="869"/>
      <c r="H74" s="869"/>
      <c r="I74" s="869"/>
      <c r="J74" s="470"/>
      <c r="K74" s="470"/>
      <c r="L74" s="470"/>
      <c r="M74" s="470"/>
      <c r="N74" s="470"/>
      <c r="O74" s="470"/>
      <c r="P74" s="470"/>
      <c r="Q74" s="470"/>
      <c r="R74" s="470"/>
      <c r="S74" s="470"/>
      <c r="T74" s="470"/>
      <c r="U74" s="470"/>
      <c r="V74" s="470"/>
      <c r="W74" s="470"/>
      <c r="X74" s="470"/>
    </row>
    <row r="75" spans="1:24" ht="16.5" hidden="1" customHeight="1">
      <c r="A75" s="1002"/>
      <c r="B75" s="1003"/>
      <c r="C75" s="1003"/>
      <c r="D75" s="1003"/>
      <c r="E75" s="1003"/>
      <c r="F75" s="1003"/>
      <c r="G75" s="1003"/>
      <c r="H75" s="1003"/>
      <c r="I75" s="1004"/>
      <c r="J75" s="470"/>
      <c r="K75" s="470"/>
      <c r="L75" s="470"/>
      <c r="M75" s="470"/>
      <c r="N75" s="470"/>
      <c r="O75" s="470"/>
      <c r="P75" s="470"/>
      <c r="Q75" s="470"/>
      <c r="R75" s="470"/>
      <c r="S75" s="470"/>
      <c r="T75" s="470"/>
      <c r="U75" s="470"/>
      <c r="V75" s="470"/>
      <c r="W75" s="470"/>
      <c r="X75" s="470"/>
    </row>
    <row r="76" spans="1:24" ht="24.95" hidden="1" customHeight="1">
      <c r="A76" s="491"/>
      <c r="B76" s="1010"/>
      <c r="C76" s="1011"/>
      <c r="D76" s="1011"/>
      <c r="E76" s="1012"/>
      <c r="F76" s="480"/>
      <c r="G76" s="481"/>
      <c r="H76" s="480"/>
      <c r="I76" s="482"/>
      <c r="J76" s="470"/>
      <c r="K76" s="470"/>
      <c r="L76" s="470"/>
      <c r="M76" s="470"/>
      <c r="N76" s="470"/>
      <c r="O76" s="470"/>
      <c r="P76" s="470"/>
      <c r="Q76" s="470"/>
      <c r="R76" s="470"/>
      <c r="S76" s="470"/>
      <c r="T76" s="470"/>
      <c r="U76" s="470"/>
      <c r="V76" s="470"/>
      <c r="W76" s="470"/>
      <c r="X76" s="470"/>
    </row>
    <row r="77" spans="1:24" ht="36" hidden="1" customHeight="1">
      <c r="A77" s="472"/>
      <c r="B77" s="1010"/>
      <c r="C77" s="1011"/>
      <c r="D77" s="1011"/>
      <c r="E77" s="1012"/>
      <c r="F77" s="483"/>
      <c r="G77" s="484"/>
      <c r="H77" s="483"/>
      <c r="I77" s="485"/>
      <c r="J77" s="470"/>
      <c r="K77" s="470"/>
      <c r="L77" s="470"/>
      <c r="M77" s="470"/>
      <c r="N77" s="470"/>
      <c r="O77" s="470"/>
      <c r="P77" s="470"/>
      <c r="Q77" s="470"/>
      <c r="R77" s="470"/>
      <c r="S77" s="470"/>
      <c r="T77" s="470"/>
      <c r="U77" s="470"/>
      <c r="V77" s="470"/>
      <c r="W77" s="470"/>
      <c r="X77" s="470"/>
    </row>
    <row r="78" spans="1:24" ht="11.25" hidden="1" customHeight="1">
      <c r="A78" s="472"/>
      <c r="B78" s="486"/>
      <c r="C78" s="486"/>
      <c r="D78" s="486"/>
      <c r="E78" s="486"/>
      <c r="F78" s="988"/>
      <c r="G78" s="989"/>
      <c r="H78" s="988"/>
      <c r="I78" s="989"/>
      <c r="J78" s="470"/>
      <c r="K78" s="470"/>
      <c r="L78" s="470"/>
      <c r="M78" s="470"/>
      <c r="N78" s="470"/>
      <c r="O78" s="470"/>
      <c r="P78" s="470"/>
      <c r="Q78" s="470"/>
      <c r="R78" s="470"/>
      <c r="S78" s="470"/>
      <c r="T78" s="470"/>
      <c r="U78" s="470"/>
      <c r="V78" s="470"/>
      <c r="W78" s="470"/>
      <c r="X78" s="470"/>
    </row>
    <row r="79" spans="1:24" ht="0.75" hidden="1" customHeight="1">
      <c r="A79" s="472"/>
      <c r="B79" s="487"/>
      <c r="C79" s="487"/>
      <c r="D79" s="487"/>
      <c r="E79" s="487"/>
      <c r="F79" s="1005"/>
      <c r="G79" s="1006"/>
      <c r="H79" s="483"/>
      <c r="I79" s="485"/>
      <c r="J79" s="470"/>
      <c r="K79" s="470"/>
      <c r="L79" s="470"/>
      <c r="M79" s="470"/>
      <c r="N79" s="470"/>
      <c r="O79" s="470"/>
      <c r="P79" s="470"/>
      <c r="Q79" s="470"/>
      <c r="R79" s="470"/>
      <c r="S79" s="470"/>
      <c r="T79" s="470"/>
      <c r="U79" s="470"/>
      <c r="V79" s="470"/>
      <c r="W79" s="470"/>
      <c r="X79" s="470"/>
    </row>
    <row r="80" spans="1:24" ht="3.75" hidden="1" customHeight="1">
      <c r="A80" s="472"/>
      <c r="B80" s="488"/>
      <c r="C80" s="488"/>
      <c r="D80" s="488"/>
      <c r="E80" s="488"/>
      <c r="F80" s="986"/>
      <c r="G80" s="987"/>
      <c r="H80" s="986"/>
      <c r="I80" s="987"/>
      <c r="J80" s="470"/>
      <c r="K80" s="470"/>
      <c r="L80" s="470"/>
      <c r="M80" s="470"/>
      <c r="N80" s="470"/>
      <c r="O80" s="470"/>
      <c r="P80" s="470"/>
      <c r="Q80" s="470"/>
      <c r="R80" s="470"/>
      <c r="S80" s="470"/>
      <c r="T80" s="470"/>
      <c r="U80" s="470"/>
      <c r="V80" s="470"/>
      <c r="W80" s="470"/>
      <c r="X80" s="470"/>
    </row>
    <row r="81" spans="1:24" ht="38.25" hidden="1" customHeight="1">
      <c r="A81" s="489"/>
      <c r="B81" s="968"/>
      <c r="C81" s="968"/>
      <c r="D81" s="968"/>
      <c r="E81" s="969"/>
      <c r="F81" s="1001"/>
      <c r="G81" s="999"/>
      <c r="H81" s="999"/>
      <c r="I81" s="1000"/>
      <c r="J81" s="470"/>
      <c r="K81" s="470"/>
      <c r="L81" s="470"/>
      <c r="M81" s="470"/>
      <c r="N81" s="470"/>
      <c r="O81" s="470"/>
      <c r="P81" s="470"/>
      <c r="Q81" s="470"/>
      <c r="R81" s="470"/>
      <c r="S81" s="470"/>
      <c r="T81" s="470"/>
      <c r="U81" s="470"/>
      <c r="V81" s="470"/>
      <c r="W81" s="470"/>
      <c r="X81" s="470"/>
    </row>
    <row r="82" spans="1:24" ht="23.25" hidden="1" customHeight="1">
      <c r="A82" s="479"/>
      <c r="B82" s="883"/>
      <c r="C82" s="883"/>
      <c r="D82" s="883"/>
      <c r="E82" s="883"/>
      <c r="F82" s="888"/>
      <c r="G82" s="888"/>
      <c r="H82" s="888"/>
      <c r="I82" s="888"/>
      <c r="J82" s="470"/>
      <c r="K82" s="470"/>
      <c r="L82" s="470"/>
      <c r="M82" s="586"/>
      <c r="N82" s="470"/>
      <c r="O82" s="470"/>
      <c r="P82" s="470"/>
      <c r="Q82" s="470"/>
      <c r="R82" s="470"/>
      <c r="S82" s="470"/>
      <c r="T82" s="470"/>
      <c r="U82" s="470"/>
      <c r="V82" s="470"/>
      <c r="W82" s="470"/>
      <c r="X82" s="470"/>
    </row>
    <row r="83" spans="1:24" ht="24" hidden="1" customHeight="1">
      <c r="A83" s="479"/>
      <c r="B83" s="883"/>
      <c r="C83" s="883"/>
      <c r="D83" s="883"/>
      <c r="E83" s="883"/>
      <c r="F83" s="888"/>
      <c r="G83" s="888"/>
      <c r="H83" s="888"/>
      <c r="I83" s="888"/>
      <c r="J83" s="470"/>
      <c r="K83" s="470"/>
      <c r="L83" s="470"/>
      <c r="M83" s="470"/>
      <c r="N83" s="470"/>
      <c r="O83" s="470"/>
      <c r="P83" s="470"/>
      <c r="Q83" s="470"/>
      <c r="R83" s="470"/>
      <c r="S83" s="470"/>
      <c r="T83" s="470"/>
      <c r="U83" s="470"/>
      <c r="V83" s="470"/>
      <c r="W83" s="470"/>
      <c r="X83" s="470"/>
    </row>
    <row r="84" spans="1:24" ht="20.25" hidden="1" customHeight="1">
      <c r="A84" s="479"/>
      <c r="B84" s="883"/>
      <c r="C84" s="883"/>
      <c r="D84" s="883"/>
      <c r="E84" s="883"/>
      <c r="F84" s="888"/>
      <c r="G84" s="888"/>
      <c r="H84" s="888"/>
      <c r="I84" s="888"/>
      <c r="J84" s="470"/>
      <c r="K84" s="470"/>
      <c r="L84" s="470"/>
      <c r="M84" s="470"/>
      <c r="N84" s="470"/>
      <c r="O84" s="470"/>
      <c r="P84" s="470"/>
      <c r="Q84" s="470"/>
      <c r="R84" s="470"/>
      <c r="S84" s="470"/>
      <c r="T84" s="470"/>
      <c r="U84" s="470"/>
      <c r="V84" s="470"/>
      <c r="W84" s="470"/>
      <c r="X84" s="470"/>
    </row>
    <row r="85" spans="1:24" ht="40.5" hidden="1" customHeight="1">
      <c r="A85" s="558"/>
      <c r="B85" s="883"/>
      <c r="C85" s="883"/>
      <c r="D85" s="883"/>
      <c r="E85" s="884"/>
      <c r="F85" s="888"/>
      <c r="G85" s="888"/>
      <c r="H85" s="1013"/>
      <c r="I85" s="1014"/>
      <c r="J85" s="470"/>
      <c r="K85" s="470"/>
      <c r="L85" s="470"/>
      <c r="M85" s="470"/>
      <c r="N85" s="470"/>
      <c r="O85" s="470"/>
      <c r="P85" s="470"/>
      <c r="Q85" s="470"/>
      <c r="R85" s="470"/>
      <c r="S85" s="470"/>
      <c r="T85" s="470"/>
      <c r="U85" s="470"/>
      <c r="V85" s="470"/>
      <c r="W85" s="470"/>
      <c r="X85" s="470"/>
    </row>
    <row r="86" spans="1:24" ht="18.75" hidden="1" customHeight="1">
      <c r="A86" s="456"/>
      <c r="B86" s="882"/>
      <c r="C86" s="883"/>
      <c r="D86" s="883"/>
      <c r="E86" s="884"/>
      <c r="F86" s="1001"/>
      <c r="G86" s="999"/>
      <c r="H86" s="999"/>
      <c r="I86" s="1000"/>
      <c r="J86" s="470"/>
      <c r="K86" s="470"/>
      <c r="L86" s="470"/>
      <c r="M86" s="470"/>
      <c r="N86" s="470"/>
      <c r="O86" s="470"/>
      <c r="P86" s="470"/>
      <c r="Q86" s="470"/>
      <c r="R86" s="470"/>
      <c r="S86" s="470"/>
      <c r="T86" s="470"/>
      <c r="U86" s="470"/>
      <c r="V86" s="470"/>
      <c r="W86" s="470"/>
      <c r="X86" s="470"/>
    </row>
    <row r="87" spans="1:24" ht="82.5" hidden="1" customHeight="1">
      <c r="A87" s="491"/>
      <c r="B87" s="882"/>
      <c r="C87" s="883"/>
      <c r="D87" s="883"/>
      <c r="E87" s="884"/>
      <c r="F87" s="906"/>
      <c r="G87" s="907"/>
      <c r="H87" s="906"/>
      <c r="I87" s="907"/>
      <c r="J87" s="470"/>
      <c r="K87" s="470"/>
      <c r="L87" s="470"/>
      <c r="M87" s="470"/>
      <c r="N87" s="470"/>
      <c r="O87" s="470"/>
      <c r="P87" s="470"/>
      <c r="Q87" s="470"/>
      <c r="R87" s="470"/>
      <c r="S87" s="470"/>
      <c r="T87" s="470"/>
      <c r="U87" s="470"/>
      <c r="V87" s="470"/>
      <c r="W87" s="470"/>
      <c r="X87" s="470"/>
    </row>
    <row r="88" spans="1:24" ht="26.25" hidden="1" customHeight="1">
      <c r="A88" s="454"/>
      <c r="B88" s="882"/>
      <c r="C88" s="883"/>
      <c r="D88" s="883"/>
      <c r="E88" s="883"/>
      <c r="F88" s="888"/>
      <c r="G88" s="888"/>
      <c r="H88" s="888"/>
      <c r="I88" s="888"/>
      <c r="J88" s="470"/>
      <c r="K88" s="470"/>
      <c r="L88" s="470"/>
      <c r="M88" s="470"/>
      <c r="N88" s="470"/>
      <c r="O88" s="470"/>
      <c r="P88" s="470"/>
      <c r="Q88" s="470"/>
      <c r="R88" s="470"/>
      <c r="S88" s="470"/>
      <c r="T88" s="470"/>
      <c r="U88" s="470"/>
      <c r="V88" s="470"/>
      <c r="W88" s="470"/>
      <c r="X88" s="470"/>
    </row>
    <row r="89" spans="1:24" ht="43.5" hidden="1" customHeight="1">
      <c r="A89" s="454"/>
      <c r="B89" s="882"/>
      <c r="C89" s="883"/>
      <c r="D89" s="883"/>
      <c r="E89" s="883"/>
      <c r="F89" s="888"/>
      <c r="G89" s="888"/>
      <c r="H89" s="888"/>
      <c r="I89" s="888"/>
      <c r="J89" s="470"/>
      <c r="K89" s="470"/>
      <c r="L89" s="470"/>
      <c r="M89" s="470"/>
      <c r="N89" s="470"/>
      <c r="O89" s="470"/>
      <c r="P89" s="470"/>
      <c r="Q89" s="470"/>
      <c r="R89" s="470"/>
      <c r="S89" s="470"/>
      <c r="T89" s="470"/>
      <c r="U89" s="470"/>
      <c r="V89" s="470"/>
      <c r="W89" s="470"/>
      <c r="X89" s="470"/>
    </row>
    <row r="90" spans="1:24" ht="16.899999999999999" hidden="1" customHeight="1">
      <c r="A90" s="613"/>
      <c r="B90" s="613"/>
      <c r="C90" s="555"/>
      <c r="D90" s="555"/>
      <c r="E90" s="555"/>
      <c r="F90" s="555"/>
      <c r="G90" s="555"/>
      <c r="H90" s="555"/>
      <c r="I90" s="555"/>
      <c r="J90" s="470"/>
      <c r="K90" s="470"/>
      <c r="L90" s="470"/>
      <c r="M90" s="470"/>
      <c r="N90" s="470"/>
      <c r="O90" s="470"/>
      <c r="P90" s="470"/>
      <c r="Q90" s="470"/>
      <c r="R90" s="470"/>
      <c r="S90" s="470"/>
      <c r="T90" s="470"/>
      <c r="U90" s="470"/>
      <c r="V90" s="470"/>
      <c r="W90" s="470"/>
      <c r="X90" s="470"/>
    </row>
    <row r="91" spans="1:24" ht="16.899999999999999" hidden="1" customHeight="1">
      <c r="A91" s="613"/>
      <c r="B91" s="613"/>
      <c r="C91" s="555"/>
      <c r="D91" s="555"/>
      <c r="E91" s="555"/>
      <c r="F91" s="555"/>
      <c r="G91" s="555"/>
      <c r="H91" s="555"/>
      <c r="I91" s="555"/>
      <c r="J91" s="470"/>
      <c r="K91" s="470"/>
      <c r="L91" s="470"/>
      <c r="M91" s="470"/>
      <c r="N91" s="470"/>
      <c r="O91" s="470"/>
      <c r="P91" s="470"/>
      <c r="Q91" s="470"/>
      <c r="R91" s="470"/>
      <c r="S91" s="470"/>
      <c r="T91" s="470"/>
      <c r="U91" s="470"/>
      <c r="V91" s="470"/>
      <c r="W91" s="470"/>
      <c r="X91" s="470"/>
    </row>
    <row r="92" spans="1:24" ht="17.25" hidden="1" customHeight="1">
      <c r="A92" s="561"/>
      <c r="B92" s="1007"/>
      <c r="C92" s="1008"/>
      <c r="D92" s="1008"/>
      <c r="E92" s="1008"/>
      <c r="F92" s="1008"/>
      <c r="G92" s="1008"/>
      <c r="H92" s="1008"/>
      <c r="I92" s="1009"/>
      <c r="J92" s="470"/>
      <c r="K92" s="470"/>
      <c r="L92" s="470"/>
      <c r="M92" s="470"/>
      <c r="N92" s="470"/>
      <c r="O92" s="470"/>
      <c r="P92" s="470"/>
      <c r="Q92" s="470"/>
      <c r="R92" s="470"/>
      <c r="S92" s="470"/>
      <c r="T92" s="470"/>
      <c r="U92" s="470"/>
      <c r="V92" s="470"/>
      <c r="W92" s="470"/>
      <c r="X92" s="470"/>
    </row>
    <row r="93" spans="1:24" ht="42.75" hidden="1" customHeight="1">
      <c r="A93" s="562"/>
      <c r="B93" s="885"/>
      <c r="C93" s="886"/>
      <c r="D93" s="886"/>
      <c r="E93" s="886"/>
      <c r="F93" s="886"/>
      <c r="G93" s="886"/>
      <c r="H93" s="886"/>
      <c r="I93" s="887"/>
      <c r="J93" s="470"/>
      <c r="K93" s="470"/>
      <c r="L93" s="470"/>
      <c r="M93" s="470"/>
      <c r="N93" s="470"/>
      <c r="O93" s="470"/>
      <c r="P93" s="470"/>
      <c r="Q93" s="470"/>
      <c r="R93" s="470"/>
      <c r="S93" s="470"/>
      <c r="T93" s="470"/>
      <c r="U93" s="470"/>
      <c r="V93" s="470"/>
      <c r="W93" s="470"/>
      <c r="X93" s="470"/>
    </row>
    <row r="94" spans="1:24" ht="17.25" hidden="1" customHeight="1">
      <c r="A94" s="563"/>
      <c r="B94" s="560"/>
      <c r="C94" s="560"/>
      <c r="D94" s="560"/>
      <c r="E94" s="560"/>
      <c r="F94" s="560"/>
      <c r="G94" s="560"/>
      <c r="H94" s="560"/>
      <c r="I94" s="560"/>
      <c r="J94" s="470"/>
      <c r="K94" s="470"/>
      <c r="L94" s="470"/>
      <c r="M94" s="470"/>
      <c r="N94" s="470"/>
      <c r="O94" s="470"/>
      <c r="P94" s="470"/>
      <c r="Q94" s="470"/>
      <c r="R94" s="470"/>
      <c r="S94" s="470"/>
      <c r="T94" s="470"/>
      <c r="U94" s="470"/>
      <c r="V94" s="470"/>
      <c r="W94" s="470"/>
      <c r="X94" s="470"/>
    </row>
    <row r="95" spans="1:24" ht="54" hidden="1" customHeight="1">
      <c r="A95" s="562"/>
      <c r="B95" s="885"/>
      <c r="C95" s="886"/>
      <c r="D95" s="886"/>
      <c r="E95" s="886"/>
      <c r="F95" s="886"/>
      <c r="G95" s="886"/>
      <c r="H95" s="886"/>
      <c r="I95" s="887"/>
      <c r="J95" s="470"/>
      <c r="K95" s="470"/>
      <c r="L95" s="470"/>
      <c r="M95" s="470"/>
      <c r="N95" s="470"/>
      <c r="O95" s="470"/>
      <c r="P95" s="470"/>
      <c r="Q95" s="470"/>
      <c r="R95" s="470"/>
      <c r="S95" s="470"/>
      <c r="T95" s="470"/>
      <c r="U95" s="470"/>
      <c r="V95" s="470"/>
      <c r="W95" s="470"/>
      <c r="X95" s="470"/>
    </row>
    <row r="96" spans="1:24" ht="17.25" hidden="1" customHeight="1">
      <c r="A96" s="563"/>
      <c r="B96" s="560"/>
      <c r="C96" s="560"/>
      <c r="D96" s="560"/>
      <c r="E96" s="560"/>
      <c r="F96" s="560"/>
      <c r="G96" s="560"/>
      <c r="H96" s="560"/>
      <c r="I96" s="560"/>
      <c r="J96" s="470"/>
      <c r="K96" s="470"/>
      <c r="L96" s="470"/>
      <c r="M96" s="470"/>
      <c r="N96" s="470"/>
      <c r="O96" s="470"/>
      <c r="P96" s="470"/>
      <c r="Q96" s="470"/>
      <c r="R96" s="470"/>
      <c r="S96" s="470"/>
      <c r="T96" s="470"/>
      <c r="U96" s="470"/>
      <c r="V96" s="470"/>
      <c r="W96" s="470"/>
      <c r="X96" s="470"/>
    </row>
    <row r="97" spans="1:24" ht="104.25" hidden="1" customHeight="1">
      <c r="A97" s="562"/>
      <c r="B97" s="885"/>
      <c r="C97" s="886"/>
      <c r="D97" s="886"/>
      <c r="E97" s="886"/>
      <c r="F97" s="886"/>
      <c r="G97" s="886"/>
      <c r="H97" s="886"/>
      <c r="I97" s="887"/>
      <c r="J97" s="470"/>
      <c r="K97" s="470"/>
      <c r="L97" s="470"/>
      <c r="M97" s="470"/>
      <c r="N97" s="470"/>
      <c r="O97" s="470"/>
      <c r="P97" s="470"/>
      <c r="Q97" s="470"/>
      <c r="R97" s="470"/>
      <c r="S97" s="470"/>
      <c r="T97" s="470"/>
      <c r="U97" s="470"/>
      <c r="V97" s="470"/>
      <c r="W97" s="470"/>
      <c r="X97" s="470"/>
    </row>
    <row r="98" spans="1:24" ht="17.25" hidden="1" customHeight="1">
      <c r="A98" s="456"/>
      <c r="B98" s="559"/>
      <c r="C98" s="559"/>
      <c r="D98" s="559"/>
      <c r="E98" s="559"/>
      <c r="F98" s="559"/>
      <c r="G98" s="559"/>
      <c r="H98" s="559"/>
      <c r="I98" s="559"/>
      <c r="J98" s="470"/>
      <c r="K98" s="470"/>
      <c r="L98" s="470"/>
      <c r="M98" s="470"/>
      <c r="N98" s="470"/>
      <c r="O98" s="470"/>
      <c r="P98" s="470"/>
      <c r="Q98" s="470"/>
      <c r="R98" s="470"/>
      <c r="S98" s="470"/>
      <c r="T98" s="470"/>
      <c r="U98" s="470"/>
      <c r="V98" s="470"/>
      <c r="W98" s="470"/>
      <c r="X98" s="470"/>
    </row>
    <row r="99" spans="1:24" ht="117.75" hidden="1" customHeight="1">
      <c r="A99" s="562"/>
      <c r="B99" s="885"/>
      <c r="C99" s="886"/>
      <c r="D99" s="886"/>
      <c r="E99" s="886"/>
      <c r="F99" s="886"/>
      <c r="G99" s="886"/>
      <c r="H99" s="886"/>
      <c r="I99" s="887"/>
      <c r="J99" s="470"/>
      <c r="K99" s="470"/>
      <c r="L99" s="470"/>
      <c r="M99" s="470"/>
      <c r="N99" s="470"/>
      <c r="O99" s="470"/>
      <c r="P99" s="470"/>
      <c r="Q99" s="470"/>
      <c r="R99" s="470"/>
      <c r="S99" s="470"/>
      <c r="T99" s="470"/>
      <c r="U99" s="470"/>
      <c r="V99" s="470"/>
      <c r="W99" s="470"/>
      <c r="X99" s="470"/>
    </row>
    <row r="100" spans="1:24" ht="39.75" hidden="1" customHeight="1">
      <c r="A100" s="562"/>
      <c r="B100" s="885"/>
      <c r="C100" s="886"/>
      <c r="D100" s="886"/>
      <c r="E100" s="886"/>
      <c r="F100" s="886"/>
      <c r="G100" s="886"/>
      <c r="H100" s="886"/>
      <c r="I100" s="887"/>
      <c r="J100" s="470"/>
      <c r="K100" s="470"/>
      <c r="L100" s="470"/>
      <c r="M100" s="470"/>
      <c r="N100" s="470"/>
      <c r="O100" s="470"/>
      <c r="P100" s="470"/>
      <c r="Q100" s="470"/>
      <c r="R100" s="470"/>
      <c r="S100" s="470"/>
      <c r="T100" s="470"/>
      <c r="U100" s="470"/>
      <c r="V100" s="470"/>
      <c r="W100" s="470"/>
      <c r="X100" s="470"/>
    </row>
    <row r="101" spans="1:24" ht="38.25" hidden="1" customHeight="1">
      <c r="A101" s="562"/>
      <c r="B101" s="885"/>
      <c r="C101" s="886"/>
      <c r="D101" s="886"/>
      <c r="E101" s="886"/>
      <c r="F101" s="886"/>
      <c r="G101" s="886"/>
      <c r="H101" s="886"/>
      <c r="I101" s="887"/>
      <c r="J101" s="470"/>
      <c r="K101" s="470"/>
      <c r="L101" s="470"/>
      <c r="M101" s="470"/>
      <c r="N101" s="470"/>
      <c r="O101" s="470"/>
      <c r="P101" s="470"/>
      <c r="Q101" s="470"/>
      <c r="R101" s="470"/>
      <c r="S101" s="470"/>
      <c r="T101" s="470"/>
      <c r="U101" s="470"/>
      <c r="V101" s="470"/>
      <c r="W101" s="470"/>
      <c r="X101" s="470"/>
    </row>
    <row r="102" spans="1:24" ht="56.25" hidden="1" customHeight="1">
      <c r="A102" s="562"/>
      <c r="B102" s="885"/>
      <c r="C102" s="886"/>
      <c r="D102" s="886"/>
      <c r="E102" s="886"/>
      <c r="F102" s="886"/>
      <c r="G102" s="886"/>
      <c r="H102" s="886"/>
      <c r="I102" s="887"/>
      <c r="J102" s="470"/>
      <c r="K102" s="470"/>
      <c r="L102" s="470"/>
      <c r="M102" s="470"/>
      <c r="N102" s="470"/>
      <c r="O102" s="470"/>
      <c r="P102" s="470"/>
      <c r="Q102" s="470"/>
      <c r="R102" s="470"/>
      <c r="S102" s="470"/>
      <c r="T102" s="470"/>
      <c r="U102" s="470"/>
      <c r="V102" s="470"/>
      <c r="W102" s="470"/>
      <c r="X102" s="470"/>
    </row>
    <row r="103" spans="1:24" ht="22.5" hidden="1" customHeight="1">
      <c r="A103" s="562"/>
      <c r="B103" s="564"/>
      <c r="C103" s="564"/>
      <c r="D103" s="564"/>
      <c r="E103" s="564"/>
      <c r="F103" s="564"/>
      <c r="G103" s="564"/>
      <c r="H103" s="564"/>
      <c r="I103" s="564"/>
      <c r="J103" s="470"/>
      <c r="K103" s="470"/>
      <c r="L103" s="470"/>
      <c r="M103" s="470"/>
      <c r="N103" s="470"/>
      <c r="O103" s="470"/>
      <c r="P103" s="470"/>
      <c r="Q103" s="470"/>
      <c r="R103" s="470"/>
      <c r="S103" s="470"/>
      <c r="T103" s="470"/>
      <c r="U103" s="470"/>
      <c r="V103" s="470"/>
      <c r="W103" s="470"/>
      <c r="X103" s="470"/>
    </row>
    <row r="104" spans="1:24" ht="24" hidden="1" customHeight="1">
      <c r="A104" s="509"/>
      <c r="B104" s="882"/>
      <c r="C104" s="883"/>
      <c r="D104" s="883"/>
      <c r="E104" s="883"/>
      <c r="F104" s="883"/>
      <c r="G104" s="883"/>
      <c r="H104" s="883"/>
      <c r="I104" s="884"/>
      <c r="J104" s="470"/>
      <c r="K104" s="470"/>
      <c r="L104" s="470"/>
      <c r="M104" s="470"/>
      <c r="N104" s="470"/>
      <c r="O104" s="470"/>
      <c r="P104" s="470"/>
      <c r="Q104" s="470"/>
      <c r="R104" s="470"/>
      <c r="S104" s="470"/>
      <c r="T104" s="470"/>
      <c r="U104" s="470"/>
      <c r="V104" s="470"/>
      <c r="W104" s="470"/>
      <c r="X104" s="470"/>
    </row>
    <row r="105" spans="1:24" ht="20.25" hidden="1" customHeight="1">
      <c r="A105" s="509"/>
      <c r="B105" s="882"/>
      <c r="C105" s="883"/>
      <c r="D105" s="883"/>
      <c r="E105" s="883"/>
      <c r="F105" s="883"/>
      <c r="G105" s="883"/>
      <c r="H105" s="970"/>
      <c r="I105" s="970"/>
      <c r="J105" s="470"/>
      <c r="K105" s="470"/>
      <c r="L105" s="470"/>
      <c r="M105" s="470"/>
      <c r="N105" s="470"/>
      <c r="O105" s="470"/>
      <c r="P105" s="470"/>
      <c r="Q105" s="470"/>
      <c r="R105" s="470"/>
      <c r="S105" s="470"/>
      <c r="T105" s="470"/>
      <c r="U105" s="470"/>
      <c r="V105" s="470"/>
      <c r="W105" s="470"/>
      <c r="X105" s="470"/>
    </row>
    <row r="106" spans="1:24" ht="20.25" hidden="1" customHeight="1">
      <c r="A106" s="509"/>
      <c r="B106" s="882"/>
      <c r="C106" s="883"/>
      <c r="D106" s="883"/>
      <c r="E106" s="883"/>
      <c r="F106" s="883"/>
      <c r="G106" s="883"/>
      <c r="H106" s="889"/>
      <c r="I106" s="889"/>
      <c r="J106" s="470"/>
      <c r="K106" s="470"/>
      <c r="L106" s="470"/>
      <c r="M106" s="470"/>
      <c r="N106" s="470"/>
      <c r="O106" s="470"/>
      <c r="P106" s="470"/>
      <c r="Q106" s="470"/>
      <c r="R106" s="470"/>
      <c r="S106" s="470"/>
      <c r="T106" s="470"/>
      <c r="U106" s="470"/>
      <c r="V106" s="470"/>
      <c r="W106" s="470"/>
      <c r="X106" s="470"/>
    </row>
    <row r="107" spans="1:24" ht="35.25" hidden="1" customHeight="1">
      <c r="A107" s="509"/>
      <c r="B107" s="882"/>
      <c r="C107" s="883"/>
      <c r="D107" s="883"/>
      <c r="E107" s="883"/>
      <c r="F107" s="883"/>
      <c r="G107" s="883"/>
      <c r="H107" s="889"/>
      <c r="I107" s="889"/>
      <c r="J107" s="470"/>
      <c r="K107" s="470"/>
      <c r="L107" s="470"/>
      <c r="M107" s="470"/>
      <c r="N107" s="470"/>
      <c r="O107" s="470"/>
      <c r="P107" s="470"/>
      <c r="Q107" s="470"/>
      <c r="R107" s="470"/>
      <c r="S107" s="470"/>
      <c r="T107" s="470"/>
      <c r="U107" s="470"/>
      <c r="V107" s="470"/>
      <c r="W107" s="470"/>
      <c r="X107" s="470"/>
    </row>
    <row r="108" spans="1:24" ht="51.75" hidden="1" customHeight="1">
      <c r="A108" s="509"/>
      <c r="B108" s="882"/>
      <c r="C108" s="883"/>
      <c r="D108" s="883"/>
      <c r="E108" s="883"/>
      <c r="F108" s="883"/>
      <c r="G108" s="883"/>
      <c r="H108" s="872"/>
      <c r="I108" s="873"/>
      <c r="J108" s="470"/>
      <c r="K108" s="470"/>
      <c r="L108" s="470"/>
      <c r="M108" s="470"/>
      <c r="N108" s="470"/>
      <c r="O108" s="470"/>
      <c r="P108" s="470"/>
      <c r="Q108" s="470"/>
      <c r="R108" s="470"/>
      <c r="S108" s="470"/>
      <c r="T108" s="470"/>
      <c r="U108" s="470"/>
      <c r="V108" s="470"/>
      <c r="W108" s="470"/>
      <c r="X108" s="470"/>
    </row>
    <row r="109" spans="1:24" ht="36.75" hidden="1" customHeight="1">
      <c r="A109" s="509"/>
      <c r="B109" s="882"/>
      <c r="C109" s="883"/>
      <c r="D109" s="883"/>
      <c r="E109" s="883"/>
      <c r="F109" s="883"/>
      <c r="G109" s="883"/>
      <c r="H109" s="883"/>
      <c r="I109" s="884"/>
      <c r="J109" s="470"/>
      <c r="K109" s="470"/>
      <c r="L109" s="470"/>
      <c r="M109" s="470"/>
      <c r="N109" s="470"/>
      <c r="O109" s="470"/>
      <c r="P109" s="470"/>
      <c r="Q109" s="470"/>
      <c r="R109" s="470"/>
      <c r="S109" s="470"/>
      <c r="T109" s="470"/>
      <c r="U109" s="470"/>
      <c r="V109" s="470"/>
      <c r="W109" s="470"/>
      <c r="X109" s="470"/>
    </row>
    <row r="110" spans="1:24" ht="27" hidden="1" customHeight="1">
      <c r="A110" s="509"/>
      <c r="B110" s="870"/>
      <c r="C110" s="871"/>
      <c r="D110" s="555"/>
      <c r="E110" s="555"/>
      <c r="F110" s="555"/>
      <c r="G110" s="555"/>
      <c r="H110" s="555"/>
      <c r="I110" s="556"/>
      <c r="J110" s="470"/>
      <c r="K110" s="470"/>
      <c r="L110" s="470"/>
      <c r="M110" s="470"/>
      <c r="N110" s="470"/>
      <c r="O110" s="470"/>
      <c r="P110" s="470"/>
      <c r="Q110" s="470"/>
      <c r="R110" s="470"/>
      <c r="S110" s="470"/>
      <c r="T110" s="470"/>
      <c r="U110" s="470"/>
      <c r="V110" s="470"/>
      <c r="W110" s="470"/>
      <c r="X110" s="470"/>
    </row>
    <row r="111" spans="1:24" ht="35.25" hidden="1" customHeight="1">
      <c r="A111" s="568"/>
      <c r="B111" s="881"/>
      <c r="C111" s="881"/>
      <c r="D111" s="881"/>
      <c r="E111" s="881"/>
      <c r="F111" s="881"/>
      <c r="G111" s="872"/>
      <c r="H111" s="873"/>
      <c r="I111" s="874"/>
      <c r="J111" s="470"/>
      <c r="K111" s="470"/>
      <c r="L111" s="470"/>
      <c r="M111" s="470"/>
      <c r="N111" s="470"/>
      <c r="O111" s="470"/>
      <c r="P111" s="470"/>
      <c r="Q111" s="470"/>
      <c r="R111" s="470"/>
      <c r="S111" s="470"/>
      <c r="T111" s="470"/>
      <c r="U111" s="470"/>
      <c r="V111" s="470"/>
      <c r="W111" s="470"/>
      <c r="X111" s="470"/>
    </row>
    <row r="112" spans="1:24" ht="37.5" hidden="1" customHeight="1">
      <c r="A112" s="568"/>
      <c r="B112" s="878"/>
      <c r="C112" s="879"/>
      <c r="D112" s="879"/>
      <c r="E112" s="879"/>
      <c r="F112" s="880"/>
      <c r="G112" s="872"/>
      <c r="H112" s="873"/>
      <c r="I112" s="874"/>
      <c r="J112" s="470"/>
      <c r="K112" s="470"/>
      <c r="L112" s="470"/>
      <c r="M112" s="470"/>
      <c r="N112" s="470"/>
      <c r="O112" s="470"/>
      <c r="P112" s="470"/>
      <c r="Q112" s="470"/>
      <c r="R112" s="470"/>
      <c r="S112" s="470"/>
      <c r="T112" s="470"/>
      <c r="U112" s="470"/>
      <c r="V112" s="470"/>
      <c r="W112" s="470"/>
      <c r="X112" s="470"/>
    </row>
    <row r="113" spans="1:24" ht="19.5" hidden="1" customHeight="1">
      <c r="A113" s="568"/>
      <c r="B113" s="1015"/>
      <c r="C113" s="1016"/>
      <c r="D113" s="1016"/>
      <c r="E113" s="1016"/>
      <c r="F113" s="1017"/>
      <c r="G113" s="556"/>
      <c r="H113" s="557"/>
      <c r="I113" s="557"/>
      <c r="J113" s="470"/>
      <c r="K113" s="470"/>
      <c r="L113" s="470"/>
      <c r="M113" s="470"/>
      <c r="N113" s="470"/>
      <c r="O113" s="470"/>
      <c r="P113" s="470"/>
      <c r="Q113" s="470"/>
      <c r="R113" s="470"/>
      <c r="S113" s="470"/>
      <c r="T113" s="470"/>
      <c r="U113" s="470"/>
      <c r="V113" s="470"/>
      <c r="W113" s="470"/>
      <c r="X113" s="470"/>
    </row>
    <row r="114" spans="1:24" ht="17.25" hidden="1" customHeight="1">
      <c r="A114" s="1022"/>
      <c r="B114" s="881"/>
      <c r="C114" s="881"/>
      <c r="D114" s="881"/>
      <c r="E114" s="881"/>
      <c r="F114" s="881"/>
      <c r="G114" s="569"/>
      <c r="H114" s="569"/>
      <c r="I114" s="569"/>
      <c r="J114" s="470"/>
      <c r="K114" s="470"/>
      <c r="L114" s="470"/>
      <c r="M114" s="470"/>
      <c r="N114" s="470"/>
      <c r="O114" s="470"/>
      <c r="P114" s="470"/>
      <c r="Q114" s="470"/>
      <c r="R114" s="470"/>
      <c r="S114" s="470"/>
      <c r="T114" s="470"/>
      <c r="U114" s="470"/>
      <c r="V114" s="470"/>
      <c r="W114" s="470"/>
      <c r="X114" s="470"/>
    </row>
    <row r="115" spans="1:24" ht="22.5" hidden="1" customHeight="1">
      <c r="A115" s="1022"/>
      <c r="B115" s="881"/>
      <c r="C115" s="881"/>
      <c r="D115" s="881"/>
      <c r="E115" s="881"/>
      <c r="F115" s="881"/>
      <c r="G115" s="587"/>
      <c r="H115" s="587"/>
      <c r="I115" s="587"/>
      <c r="J115" s="470"/>
      <c r="K115" s="470"/>
      <c r="L115" s="470"/>
      <c r="M115" s="470"/>
      <c r="N115" s="470"/>
      <c r="O115" s="470"/>
      <c r="P115" s="470"/>
      <c r="Q115" s="470"/>
      <c r="R115" s="470"/>
      <c r="S115" s="470"/>
      <c r="T115" s="470"/>
      <c r="U115" s="470"/>
      <c r="V115" s="470"/>
      <c r="W115" s="470"/>
      <c r="X115" s="470"/>
    </row>
    <row r="116" spans="1:24" ht="24.75" hidden="1" customHeight="1">
      <c r="A116" s="570"/>
      <c r="B116" s="875"/>
      <c r="C116" s="876"/>
      <c r="D116" s="876"/>
      <c r="E116" s="876"/>
      <c r="F116" s="877"/>
      <c r="G116" s="569"/>
      <c r="H116" s="569"/>
      <c r="I116" s="569"/>
      <c r="J116" s="470"/>
      <c r="K116" s="470"/>
      <c r="L116" s="470"/>
      <c r="M116" s="470"/>
      <c r="N116" s="470"/>
      <c r="O116" s="470"/>
      <c r="P116" s="470"/>
      <c r="Q116" s="470"/>
      <c r="R116" s="470"/>
      <c r="S116" s="470"/>
      <c r="T116" s="470"/>
      <c r="U116" s="470"/>
      <c r="V116" s="470"/>
      <c r="W116" s="470"/>
      <c r="X116" s="470"/>
    </row>
    <row r="117" spans="1:24" ht="21.75" hidden="1" customHeight="1">
      <c r="A117" s="571"/>
      <c r="B117" s="878"/>
      <c r="C117" s="879"/>
      <c r="D117" s="879"/>
      <c r="E117" s="879"/>
      <c r="F117" s="880"/>
      <c r="G117" s="588"/>
      <c r="H117" s="589"/>
      <c r="I117" s="589"/>
      <c r="J117" s="470"/>
      <c r="K117" s="470"/>
      <c r="L117" s="470"/>
      <c r="M117" s="470"/>
      <c r="N117" s="470"/>
      <c r="O117" s="470"/>
      <c r="P117" s="470"/>
      <c r="Q117" s="470"/>
      <c r="R117" s="470"/>
      <c r="S117" s="470"/>
      <c r="T117" s="470"/>
      <c r="U117" s="470"/>
      <c r="V117" s="470"/>
      <c r="W117" s="470"/>
      <c r="X117" s="470"/>
    </row>
    <row r="118" spans="1:24" ht="30" hidden="1" customHeight="1">
      <c r="A118" s="572"/>
      <c r="B118" s="870"/>
      <c r="C118" s="871"/>
      <c r="D118" s="871"/>
      <c r="E118" s="871"/>
      <c r="F118" s="871"/>
      <c r="G118" s="871"/>
      <c r="H118" s="871"/>
      <c r="I118" s="1023"/>
      <c r="J118" s="470"/>
      <c r="K118" s="470"/>
      <c r="L118" s="470"/>
      <c r="M118" s="470"/>
      <c r="N118" s="470"/>
      <c r="O118" s="470"/>
      <c r="P118" s="470"/>
      <c r="Q118" s="470"/>
      <c r="R118" s="470"/>
      <c r="S118" s="470"/>
      <c r="T118" s="470"/>
      <c r="U118" s="470"/>
      <c r="V118" s="470"/>
      <c r="W118" s="470"/>
      <c r="X118" s="470"/>
    </row>
    <row r="119" spans="1:24" ht="42.75" hidden="1" customHeight="1">
      <c r="A119" s="568"/>
      <c r="B119" s="881"/>
      <c r="C119" s="881"/>
      <c r="D119" s="881"/>
      <c r="E119" s="881"/>
      <c r="F119" s="881"/>
      <c r="G119" s="872"/>
      <c r="H119" s="873"/>
      <c r="I119" s="874"/>
      <c r="J119" s="470"/>
      <c r="K119" s="470"/>
      <c r="L119" s="470"/>
      <c r="M119" s="470"/>
      <c r="N119" s="470"/>
      <c r="O119" s="470"/>
      <c r="P119" s="470"/>
      <c r="Q119" s="470"/>
      <c r="R119" s="470"/>
      <c r="S119" s="470"/>
      <c r="T119" s="470"/>
      <c r="U119" s="470"/>
      <c r="V119" s="470"/>
      <c r="W119" s="470"/>
      <c r="X119" s="470"/>
    </row>
    <row r="120" spans="1:24" ht="40.5" hidden="1" customHeight="1">
      <c r="A120" s="568"/>
      <c r="B120" s="878"/>
      <c r="C120" s="879"/>
      <c r="D120" s="879"/>
      <c r="E120" s="879"/>
      <c r="F120" s="880"/>
      <c r="G120" s="872"/>
      <c r="H120" s="873"/>
      <c r="I120" s="874"/>
      <c r="J120" s="470"/>
      <c r="K120" s="470"/>
      <c r="L120" s="470"/>
      <c r="M120" s="470"/>
      <c r="N120" s="470"/>
      <c r="O120" s="470"/>
      <c r="P120" s="470"/>
      <c r="Q120" s="470"/>
      <c r="R120" s="470"/>
      <c r="S120" s="470"/>
      <c r="T120" s="470"/>
      <c r="U120" s="470"/>
      <c r="V120" s="470"/>
      <c r="W120" s="470"/>
      <c r="X120" s="470"/>
    </row>
    <row r="121" spans="1:24" ht="21.75" hidden="1" customHeight="1">
      <c r="A121" s="568"/>
      <c r="B121" s="1015"/>
      <c r="C121" s="1016"/>
      <c r="D121" s="1016"/>
      <c r="E121" s="1016"/>
      <c r="F121" s="1017"/>
      <c r="G121" s="556"/>
      <c r="H121" s="557"/>
      <c r="I121" s="557"/>
      <c r="J121" s="470"/>
      <c r="K121" s="470"/>
      <c r="L121" s="470"/>
      <c r="M121" s="470"/>
      <c r="N121" s="470"/>
      <c r="O121" s="470"/>
      <c r="P121" s="470"/>
      <c r="Q121" s="470"/>
      <c r="R121" s="470"/>
      <c r="S121" s="470"/>
      <c r="T121" s="470"/>
      <c r="U121" s="470"/>
      <c r="V121" s="470"/>
      <c r="W121" s="470"/>
      <c r="X121" s="470"/>
    </row>
    <row r="122" spans="1:24" ht="21.75" hidden="1" customHeight="1">
      <c r="A122" s="1022"/>
      <c r="B122" s="881"/>
      <c r="C122" s="881"/>
      <c r="D122" s="881"/>
      <c r="E122" s="881"/>
      <c r="F122" s="881"/>
      <c r="G122" s="569"/>
      <c r="H122" s="569"/>
      <c r="I122" s="569"/>
      <c r="J122" s="470"/>
      <c r="K122" s="470"/>
      <c r="L122" s="470"/>
      <c r="M122" s="470"/>
      <c r="N122" s="470"/>
      <c r="O122" s="470"/>
      <c r="P122" s="470"/>
      <c r="Q122" s="470"/>
      <c r="R122" s="470"/>
      <c r="S122" s="470"/>
      <c r="T122" s="470"/>
      <c r="U122" s="470"/>
      <c r="V122" s="470"/>
      <c r="W122" s="470"/>
      <c r="X122" s="470"/>
    </row>
    <row r="123" spans="1:24" ht="21.75" hidden="1" customHeight="1">
      <c r="A123" s="1022"/>
      <c r="B123" s="881"/>
      <c r="C123" s="881"/>
      <c r="D123" s="881"/>
      <c r="E123" s="881"/>
      <c r="F123" s="881"/>
      <c r="G123" s="587"/>
      <c r="H123" s="587"/>
      <c r="I123" s="587"/>
      <c r="J123" s="470"/>
      <c r="K123" s="470"/>
      <c r="L123" s="470"/>
      <c r="M123" s="470"/>
      <c r="N123" s="470"/>
      <c r="O123" s="470"/>
      <c r="P123" s="470"/>
      <c r="Q123" s="470"/>
      <c r="R123" s="470"/>
      <c r="S123" s="470"/>
      <c r="T123" s="470"/>
      <c r="U123" s="470"/>
      <c r="V123" s="470"/>
      <c r="W123" s="470"/>
      <c r="X123" s="470"/>
    </row>
    <row r="124" spans="1:24" ht="21.75" hidden="1" customHeight="1">
      <c r="A124" s="570"/>
      <c r="B124" s="875"/>
      <c r="C124" s="876"/>
      <c r="D124" s="876"/>
      <c r="E124" s="876"/>
      <c r="F124" s="877"/>
      <c r="G124" s="569"/>
      <c r="H124" s="569"/>
      <c r="I124" s="569"/>
      <c r="J124" s="470"/>
      <c r="K124" s="470"/>
      <c r="L124" s="470"/>
      <c r="M124" s="470"/>
      <c r="N124" s="470"/>
      <c r="O124" s="470"/>
      <c r="P124" s="470"/>
      <c r="Q124" s="470"/>
      <c r="R124" s="470"/>
      <c r="S124" s="470"/>
      <c r="T124" s="470"/>
      <c r="U124" s="470"/>
      <c r="V124" s="470"/>
      <c r="W124" s="470"/>
      <c r="X124" s="470"/>
    </row>
    <row r="125" spans="1:24" ht="21.75" hidden="1" customHeight="1">
      <c r="A125" s="571"/>
      <c r="B125" s="878"/>
      <c r="C125" s="879"/>
      <c r="D125" s="879"/>
      <c r="E125" s="879"/>
      <c r="F125" s="880"/>
      <c r="G125" s="588"/>
      <c r="H125" s="589"/>
      <c r="I125" s="589"/>
      <c r="J125" s="470"/>
      <c r="K125" s="470"/>
      <c r="L125" s="470"/>
      <c r="M125" s="470"/>
      <c r="N125" s="470"/>
      <c r="O125" s="470"/>
      <c r="P125" s="470"/>
      <c r="Q125" s="470"/>
      <c r="R125" s="470"/>
      <c r="S125" s="470"/>
      <c r="T125" s="470"/>
      <c r="U125" s="470"/>
      <c r="V125" s="470"/>
      <c r="W125" s="470"/>
      <c r="X125" s="470"/>
    </row>
    <row r="126" spans="1:24" ht="21.75" hidden="1" customHeight="1">
      <c r="A126" s="565"/>
      <c r="B126" s="566"/>
      <c r="C126" s="566"/>
      <c r="D126" s="566"/>
      <c r="E126" s="566"/>
      <c r="F126" s="566"/>
      <c r="G126" s="567"/>
      <c r="H126" s="567"/>
      <c r="I126" s="567"/>
      <c r="J126" s="470"/>
      <c r="K126" s="470"/>
      <c r="L126" s="470"/>
      <c r="M126" s="470"/>
      <c r="N126" s="470"/>
      <c r="O126" s="470"/>
      <c r="P126" s="470"/>
      <c r="Q126" s="470"/>
      <c r="R126" s="470"/>
      <c r="S126" s="470"/>
      <c r="T126" s="470"/>
      <c r="U126" s="470"/>
      <c r="V126" s="470"/>
      <c r="W126" s="470"/>
      <c r="X126" s="470"/>
    </row>
    <row r="127" spans="1:24" ht="17.25" hidden="1" customHeight="1">
      <c r="A127" s="1018"/>
      <c r="B127" s="1018"/>
      <c r="C127" s="1018"/>
      <c r="D127" s="1018"/>
      <c r="E127" s="1018"/>
      <c r="F127" s="1018"/>
      <c r="G127" s="1018"/>
      <c r="H127" s="1018"/>
      <c r="I127" s="1018"/>
      <c r="J127" s="470"/>
      <c r="K127" s="470"/>
      <c r="L127" s="470"/>
      <c r="M127" s="470"/>
      <c r="N127" s="470"/>
      <c r="O127" s="470"/>
      <c r="P127" s="470"/>
      <c r="Q127" s="470"/>
      <c r="R127" s="470"/>
      <c r="S127" s="470"/>
      <c r="T127" s="470"/>
      <c r="U127" s="470"/>
      <c r="V127" s="470"/>
      <c r="W127" s="470"/>
      <c r="X127" s="470"/>
    </row>
    <row r="128" spans="1:24" ht="17.25" hidden="1" customHeight="1">
      <c r="A128" s="561"/>
      <c r="B128" s="1007"/>
      <c r="C128" s="1008"/>
      <c r="D128" s="1008"/>
      <c r="E128" s="1008"/>
      <c r="F128" s="1008"/>
      <c r="G128" s="1008"/>
      <c r="H128" s="1008"/>
      <c r="I128" s="1009"/>
      <c r="J128" s="470"/>
      <c r="K128" s="470"/>
      <c r="L128" s="470"/>
      <c r="M128" s="470"/>
      <c r="N128" s="470"/>
      <c r="O128" s="470"/>
      <c r="P128" s="470"/>
      <c r="Q128" s="470"/>
      <c r="R128" s="470"/>
      <c r="S128" s="470"/>
      <c r="T128" s="470"/>
      <c r="U128" s="470"/>
      <c r="V128" s="470"/>
      <c r="W128" s="470"/>
      <c r="X128" s="470"/>
    </row>
    <row r="129" spans="1:24" ht="17.25" hidden="1" customHeight="1">
      <c r="A129" s="454"/>
      <c r="B129" s="885"/>
      <c r="C129" s="886"/>
      <c r="D129" s="886"/>
      <c r="E129" s="886"/>
      <c r="F129" s="886"/>
      <c r="G129" s="886"/>
      <c r="H129" s="886"/>
      <c r="I129" s="887"/>
      <c r="J129" s="470"/>
      <c r="K129" s="470"/>
      <c r="L129" s="470"/>
      <c r="M129" s="470"/>
      <c r="N129" s="470"/>
      <c r="O129" s="470"/>
      <c r="P129" s="470"/>
      <c r="Q129" s="470"/>
      <c r="R129" s="470"/>
      <c r="S129" s="470"/>
      <c r="T129" s="470"/>
      <c r="U129" s="470"/>
      <c r="V129" s="470"/>
      <c r="W129" s="470"/>
      <c r="X129" s="470"/>
    </row>
    <row r="130" spans="1:24" ht="17.25" hidden="1" customHeight="1">
      <c r="A130" s="454"/>
      <c r="B130" s="454"/>
      <c r="C130" s="454"/>
      <c r="D130" s="454"/>
      <c r="E130" s="454"/>
      <c r="F130" s="454"/>
      <c r="G130" s="454"/>
      <c r="H130" s="454"/>
      <c r="I130" s="454"/>
      <c r="J130" s="470"/>
      <c r="K130" s="470"/>
      <c r="L130" s="470"/>
      <c r="M130" s="470"/>
      <c r="N130" s="470"/>
      <c r="O130" s="470"/>
      <c r="P130" s="470"/>
      <c r="Q130" s="470"/>
      <c r="R130" s="470"/>
      <c r="S130" s="470"/>
      <c r="T130" s="470"/>
      <c r="U130" s="470"/>
      <c r="V130" s="470"/>
      <c r="W130" s="470"/>
      <c r="X130" s="470"/>
    </row>
    <row r="131" spans="1:24" ht="99" hidden="1" customHeight="1">
      <c r="A131" s="509"/>
      <c r="B131" s="885"/>
      <c r="C131" s="886"/>
      <c r="D131" s="886"/>
      <c r="E131" s="886"/>
      <c r="F131" s="886"/>
      <c r="G131" s="886"/>
      <c r="H131" s="886"/>
      <c r="I131" s="887"/>
      <c r="J131" s="470"/>
      <c r="K131" s="470"/>
      <c r="L131" s="470"/>
      <c r="M131" s="470"/>
      <c r="N131" s="470"/>
      <c r="O131" s="470"/>
      <c r="P131" s="470"/>
      <c r="Q131" s="470"/>
      <c r="R131" s="470"/>
      <c r="S131" s="470"/>
      <c r="T131" s="470"/>
      <c r="U131" s="470"/>
      <c r="V131" s="470"/>
      <c r="W131" s="470"/>
      <c r="X131" s="470"/>
    </row>
    <row r="132" spans="1:24" ht="17.25" hidden="1" customHeight="1">
      <c r="A132" s="454"/>
      <c r="B132" s="454"/>
      <c r="C132" s="454"/>
      <c r="D132" s="454"/>
      <c r="E132" s="454"/>
      <c r="F132" s="454"/>
      <c r="G132" s="454"/>
      <c r="H132" s="454"/>
      <c r="I132" s="454"/>
      <c r="J132" s="470"/>
      <c r="K132" s="470"/>
      <c r="L132" s="470"/>
      <c r="M132" s="470"/>
      <c r="N132" s="470"/>
      <c r="O132" s="470"/>
      <c r="P132" s="470"/>
      <c r="Q132" s="470"/>
      <c r="R132" s="470"/>
      <c r="S132" s="470"/>
      <c r="T132" s="470"/>
      <c r="U132" s="470"/>
      <c r="V132" s="470"/>
      <c r="W132" s="470"/>
      <c r="X132" s="470"/>
    </row>
    <row r="133" spans="1:24" ht="17.25" hidden="1" customHeight="1">
      <c r="A133" s="454"/>
      <c r="B133" s="1019"/>
      <c r="C133" s="1020"/>
      <c r="D133" s="1020"/>
      <c r="E133" s="1020"/>
      <c r="F133" s="1020"/>
      <c r="G133" s="1020"/>
      <c r="H133" s="1020"/>
      <c r="I133" s="1021"/>
      <c r="J133" s="470"/>
      <c r="K133" s="470"/>
      <c r="L133" s="470"/>
      <c r="M133" s="470"/>
      <c r="N133" s="470"/>
      <c r="O133" s="470"/>
      <c r="P133" s="470"/>
      <c r="Q133" s="470"/>
      <c r="R133" s="470"/>
      <c r="S133" s="470"/>
      <c r="T133" s="470"/>
      <c r="U133" s="470"/>
      <c r="V133" s="470"/>
      <c r="W133" s="470"/>
      <c r="X133" s="470"/>
    </row>
    <row r="134" spans="1:24" ht="37.5" hidden="1" customHeight="1">
      <c r="A134" s="454"/>
      <c r="B134" s="881"/>
      <c r="C134" s="881"/>
      <c r="D134" s="881"/>
      <c r="E134" s="881"/>
      <c r="F134" s="881"/>
      <c r="G134" s="872"/>
      <c r="H134" s="873"/>
      <c r="I134" s="874"/>
      <c r="J134" s="470"/>
      <c r="K134" s="470"/>
      <c r="L134" s="470"/>
      <c r="M134" s="470"/>
      <c r="N134" s="470"/>
      <c r="O134" s="470"/>
      <c r="P134" s="470"/>
      <c r="Q134" s="470"/>
      <c r="R134" s="470"/>
      <c r="S134" s="470"/>
      <c r="T134" s="470"/>
      <c r="U134" s="470"/>
      <c r="V134" s="470"/>
      <c r="W134" s="470"/>
      <c r="X134" s="470"/>
    </row>
    <row r="135" spans="1:24" ht="39.75" hidden="1" customHeight="1">
      <c r="A135" s="454"/>
      <c r="B135" s="881"/>
      <c r="C135" s="881"/>
      <c r="D135" s="881"/>
      <c r="E135" s="881"/>
      <c r="F135" s="881"/>
      <c r="G135" s="872"/>
      <c r="H135" s="873"/>
      <c r="I135" s="874"/>
      <c r="J135" s="470"/>
      <c r="K135" s="470"/>
      <c r="L135" s="470"/>
      <c r="M135" s="470"/>
      <c r="N135" s="470"/>
      <c r="O135" s="470"/>
      <c r="P135" s="470"/>
      <c r="Q135" s="470"/>
      <c r="R135" s="470"/>
      <c r="S135" s="470"/>
      <c r="T135" s="470"/>
      <c r="U135" s="470"/>
      <c r="V135" s="470"/>
      <c r="W135" s="470"/>
      <c r="X135" s="470"/>
    </row>
    <row r="136" spans="1:24" hidden="1">
      <c r="A136" s="489"/>
      <c r="B136" s="882"/>
      <c r="C136" s="883"/>
      <c r="D136" s="883"/>
      <c r="E136" s="883"/>
      <c r="F136" s="883"/>
      <c r="G136" s="883"/>
      <c r="H136" s="883"/>
      <c r="I136" s="884"/>
      <c r="J136" s="470"/>
      <c r="K136" s="470"/>
      <c r="L136" s="470"/>
      <c r="M136" s="470"/>
      <c r="N136" s="470"/>
      <c r="O136" s="470"/>
      <c r="P136" s="470"/>
      <c r="Q136" s="470"/>
      <c r="R136" s="470"/>
      <c r="S136" s="470"/>
      <c r="T136" s="470"/>
      <c r="U136" s="470"/>
      <c r="V136" s="470"/>
      <c r="W136" s="470"/>
      <c r="X136" s="470"/>
    </row>
    <row r="137" spans="1:24" ht="23.25" hidden="1" customHeight="1">
      <c r="A137" s="479"/>
      <c r="B137" s="883"/>
      <c r="C137" s="883"/>
      <c r="D137" s="883"/>
      <c r="E137" s="883"/>
      <c r="F137" s="888"/>
      <c r="G137" s="888"/>
      <c r="H137" s="888"/>
      <c r="I137" s="888"/>
      <c r="J137" s="470"/>
      <c r="K137" s="470"/>
      <c r="L137" s="470"/>
      <c r="M137" s="586"/>
      <c r="N137" s="470"/>
      <c r="O137" s="470"/>
      <c r="P137" s="470"/>
      <c r="Q137" s="470"/>
      <c r="R137" s="470"/>
      <c r="S137" s="470"/>
      <c r="T137" s="470"/>
      <c r="U137" s="470"/>
      <c r="V137" s="470"/>
      <c r="W137" s="470"/>
      <c r="X137" s="470"/>
    </row>
    <row r="138" spans="1:24" ht="24" hidden="1" customHeight="1">
      <c r="A138" s="479"/>
      <c r="B138" s="883"/>
      <c r="C138" s="883"/>
      <c r="D138" s="883"/>
      <c r="E138" s="883"/>
      <c r="F138" s="888"/>
      <c r="G138" s="888"/>
      <c r="H138" s="888"/>
      <c r="I138" s="888"/>
      <c r="J138" s="470"/>
      <c r="K138" s="470"/>
      <c r="L138" s="470"/>
      <c r="M138" s="470"/>
      <c r="N138" s="470"/>
      <c r="O138" s="470"/>
      <c r="P138" s="470"/>
      <c r="Q138" s="470"/>
      <c r="R138" s="470"/>
      <c r="S138" s="470"/>
      <c r="T138" s="470"/>
      <c r="U138" s="470"/>
      <c r="V138" s="470"/>
      <c r="W138" s="470"/>
      <c r="X138" s="470"/>
    </row>
    <row r="139" spans="1:24" ht="20.25" hidden="1" customHeight="1">
      <c r="A139" s="479"/>
      <c r="B139" s="883"/>
      <c r="C139" s="883"/>
      <c r="D139" s="883"/>
      <c r="E139" s="883"/>
      <c r="F139" s="888"/>
      <c r="G139" s="888"/>
      <c r="H139" s="888"/>
      <c r="I139" s="888"/>
      <c r="J139" s="470"/>
      <c r="K139" s="470"/>
      <c r="L139" s="470"/>
      <c r="M139" s="470"/>
      <c r="N139" s="470"/>
      <c r="O139" s="470"/>
      <c r="P139" s="470"/>
      <c r="Q139" s="470"/>
      <c r="R139" s="470"/>
      <c r="S139" s="470"/>
      <c r="T139" s="470"/>
      <c r="U139" s="470"/>
      <c r="V139" s="470"/>
      <c r="W139" s="470"/>
      <c r="X139" s="470"/>
    </row>
    <row r="140" spans="1:24" ht="20.25" hidden="1" customHeight="1">
      <c r="A140" s="479"/>
      <c r="B140" s="883"/>
      <c r="C140" s="883"/>
      <c r="D140" s="883"/>
      <c r="E140" s="883"/>
      <c r="F140" s="888"/>
      <c r="G140" s="888"/>
      <c r="H140" s="888"/>
      <c r="I140" s="888"/>
      <c r="J140" s="470"/>
      <c r="K140" s="470"/>
      <c r="L140" s="470"/>
      <c r="M140" s="470"/>
      <c r="N140" s="470"/>
      <c r="O140" s="470"/>
      <c r="P140" s="470"/>
      <c r="Q140" s="470"/>
      <c r="R140" s="470"/>
      <c r="S140" s="470"/>
      <c r="T140" s="470"/>
      <c r="U140" s="470"/>
      <c r="V140" s="470"/>
      <c r="W140" s="470"/>
      <c r="X140" s="470"/>
    </row>
    <row r="141" spans="1:24" ht="40.5" hidden="1" customHeight="1">
      <c r="A141" s="558"/>
      <c r="B141" s="883"/>
      <c r="C141" s="883"/>
      <c r="D141" s="883"/>
      <c r="E141" s="884"/>
      <c r="F141" s="888"/>
      <c r="G141" s="888"/>
      <c r="H141" s="1013"/>
      <c r="I141" s="1014"/>
      <c r="J141" s="470"/>
      <c r="K141" s="470"/>
      <c r="L141" s="470"/>
      <c r="M141" s="470"/>
      <c r="N141" s="470"/>
      <c r="O141" s="470"/>
      <c r="P141" s="470"/>
      <c r="Q141" s="470"/>
      <c r="R141" s="470"/>
      <c r="S141" s="470"/>
      <c r="T141" s="470"/>
      <c r="U141" s="470"/>
      <c r="V141" s="470"/>
      <c r="W141" s="470"/>
      <c r="X141" s="470"/>
    </row>
    <row r="142" spans="1:24" ht="112.5" hidden="1" customHeight="1">
      <c r="A142" s="491"/>
      <c r="B142" s="882"/>
      <c r="C142" s="883"/>
      <c r="D142" s="883"/>
      <c r="E142" s="884"/>
      <c r="F142" s="906"/>
      <c r="G142" s="907"/>
      <c r="H142" s="906"/>
      <c r="I142" s="907"/>
      <c r="J142" s="470"/>
      <c r="K142" s="470"/>
      <c r="L142" s="470"/>
      <c r="M142" s="470"/>
      <c r="N142" s="470"/>
      <c r="O142" s="470"/>
      <c r="P142" s="470"/>
      <c r="Q142" s="470"/>
      <c r="R142" s="470"/>
      <c r="S142" s="470"/>
      <c r="T142" s="470"/>
      <c r="U142" s="470"/>
      <c r="V142" s="470"/>
      <c r="W142" s="470"/>
      <c r="X142" s="470"/>
    </row>
    <row r="143" spans="1:24" ht="43.5" hidden="1" customHeight="1">
      <c r="A143" s="454"/>
      <c r="B143" s="882"/>
      <c r="C143" s="883"/>
      <c r="D143" s="883"/>
      <c r="E143" s="883"/>
      <c r="F143" s="888"/>
      <c r="G143" s="888"/>
      <c r="H143" s="888"/>
      <c r="I143" s="888"/>
      <c r="J143" s="470"/>
      <c r="K143" s="470"/>
      <c r="L143" s="470"/>
      <c r="M143" s="470"/>
      <c r="N143" s="470"/>
      <c r="O143" s="470"/>
      <c r="P143" s="470"/>
      <c r="Q143" s="470"/>
      <c r="R143" s="470"/>
      <c r="S143" s="470"/>
      <c r="T143" s="470"/>
      <c r="U143" s="470"/>
      <c r="V143" s="470"/>
      <c r="W143" s="470"/>
      <c r="X143" s="470"/>
    </row>
    <row r="144" spans="1:24" hidden="1">
      <c r="A144" s="607"/>
      <c r="B144" s="890"/>
      <c r="C144" s="890"/>
      <c r="D144" s="890"/>
      <c r="E144" s="890"/>
      <c r="F144" s="890"/>
      <c r="G144" s="890"/>
      <c r="H144" s="890"/>
      <c r="I144" s="890"/>
      <c r="J144" s="470"/>
      <c r="K144" s="470"/>
      <c r="L144" s="470"/>
      <c r="M144" s="470"/>
      <c r="N144" s="470"/>
      <c r="O144" s="470"/>
      <c r="P144" s="470"/>
      <c r="Q144" s="470"/>
      <c r="R144" s="470"/>
      <c r="S144" s="470"/>
      <c r="T144" s="470"/>
      <c r="U144" s="470"/>
      <c r="V144" s="470"/>
      <c r="W144" s="470"/>
      <c r="X144" s="470"/>
    </row>
    <row r="145" spans="1:24" ht="17.25" hidden="1" customHeight="1">
      <c r="A145" s="607"/>
      <c r="B145" s="809"/>
      <c r="C145" s="809"/>
      <c r="D145" s="809"/>
      <c r="E145" s="809"/>
      <c r="F145" s="809"/>
      <c r="G145" s="809"/>
      <c r="H145" s="809"/>
      <c r="I145" s="809"/>
      <c r="J145" s="470"/>
      <c r="K145" s="470"/>
      <c r="L145" s="470"/>
      <c r="M145" s="470"/>
      <c r="N145" s="470"/>
      <c r="O145" s="470"/>
      <c r="P145" s="470"/>
      <c r="Q145" s="470"/>
      <c r="R145" s="470"/>
      <c r="S145" s="470"/>
      <c r="T145" s="470"/>
      <c r="U145" s="470"/>
      <c r="V145" s="470"/>
      <c r="W145" s="470"/>
      <c r="X145" s="470"/>
    </row>
    <row r="146" spans="1:24" ht="17.25" hidden="1" customHeight="1">
      <c r="A146" s="607"/>
      <c r="B146" s="608"/>
      <c r="C146" s="551"/>
      <c r="D146" s="551"/>
      <c r="E146" s="551"/>
      <c r="F146" s="551"/>
      <c r="G146" s="551"/>
      <c r="H146" s="551"/>
      <c r="I146" s="551"/>
      <c r="J146" s="470"/>
      <c r="K146" s="470"/>
      <c r="L146" s="470"/>
      <c r="M146" s="470"/>
      <c r="N146" s="470"/>
      <c r="O146" s="470"/>
      <c r="P146" s="470"/>
      <c r="Q146" s="470"/>
      <c r="R146" s="470"/>
      <c r="S146" s="470"/>
      <c r="T146" s="470"/>
      <c r="U146" s="470"/>
      <c r="V146" s="470"/>
      <c r="W146" s="470"/>
      <c r="X146" s="470"/>
    </row>
    <row r="147" spans="1:24" ht="17.25" hidden="1" customHeight="1">
      <c r="A147" s="607"/>
      <c r="B147" s="809"/>
      <c r="C147" s="809"/>
      <c r="D147" s="809"/>
      <c r="E147" s="809"/>
      <c r="F147" s="809"/>
      <c r="G147" s="809"/>
      <c r="H147" s="809"/>
      <c r="I147" s="809"/>
      <c r="J147" s="470"/>
      <c r="K147" s="470"/>
      <c r="L147" s="470"/>
      <c r="M147" s="470"/>
      <c r="N147" s="470"/>
      <c r="O147" s="470"/>
      <c r="P147" s="470"/>
      <c r="Q147" s="470"/>
      <c r="R147" s="470"/>
      <c r="S147" s="470"/>
      <c r="T147" s="470"/>
      <c r="U147" s="470"/>
      <c r="V147" s="470"/>
      <c r="W147" s="470"/>
      <c r="X147" s="470"/>
    </row>
    <row r="148" spans="1:24" ht="17.25" hidden="1" customHeight="1">
      <c r="A148" s="607"/>
      <c r="B148" s="809"/>
      <c r="C148" s="809"/>
      <c r="D148" s="809"/>
      <c r="E148" s="809"/>
      <c r="F148" s="809"/>
      <c r="G148" s="809"/>
      <c r="H148" s="809"/>
      <c r="I148" s="809"/>
      <c r="J148" s="470"/>
      <c r="K148" s="470"/>
      <c r="L148" s="470"/>
      <c r="M148" s="470"/>
      <c r="N148" s="470"/>
      <c r="O148" s="470"/>
      <c r="P148" s="470"/>
      <c r="Q148" s="470"/>
      <c r="R148" s="470"/>
      <c r="S148" s="470"/>
      <c r="T148" s="470"/>
      <c r="U148" s="470"/>
      <c r="V148" s="470"/>
      <c r="W148" s="470"/>
      <c r="X148" s="470"/>
    </row>
    <row r="149" spans="1:24" ht="17.25" hidden="1" customHeight="1">
      <c r="A149" s="604"/>
      <c r="B149" s="604"/>
      <c r="C149" s="604"/>
      <c r="D149" s="604"/>
      <c r="E149" s="604"/>
      <c r="F149" s="604"/>
      <c r="G149" s="604"/>
      <c r="H149" s="604"/>
      <c r="I149" s="604"/>
      <c r="J149" s="470"/>
      <c r="K149" s="470"/>
      <c r="L149" s="470"/>
      <c r="M149" s="470"/>
      <c r="N149" s="470"/>
      <c r="O149" s="470"/>
      <c r="P149" s="470"/>
      <c r="Q149" s="470"/>
      <c r="R149" s="470"/>
      <c r="S149" s="470"/>
      <c r="T149" s="470"/>
      <c r="U149" s="470"/>
      <c r="V149" s="470"/>
      <c r="W149" s="470"/>
      <c r="X149" s="470"/>
    </row>
    <row r="150" spans="1:24" ht="17.25" hidden="1" customHeight="1">
      <c r="A150" s="454"/>
      <c r="B150" s="915"/>
      <c r="C150" s="916"/>
      <c r="D150" s="916"/>
      <c r="E150" s="916"/>
      <c r="F150" s="916"/>
      <c r="G150" s="917"/>
      <c r="H150" s="587"/>
      <c r="I150" s="454"/>
      <c r="J150" s="470"/>
      <c r="K150" s="470"/>
      <c r="L150" s="470"/>
      <c r="M150" s="470"/>
      <c r="N150" s="470"/>
      <c r="O150" s="470"/>
      <c r="P150" s="470"/>
      <c r="Q150" s="470"/>
      <c r="R150" s="470"/>
      <c r="S150" s="470"/>
      <c r="T150" s="470"/>
      <c r="U150" s="470"/>
      <c r="V150" s="470"/>
      <c r="W150" s="470"/>
      <c r="X150" s="470"/>
    </row>
    <row r="151" spans="1:24" ht="17.25" hidden="1" customHeight="1">
      <c r="A151" s="454"/>
      <c r="B151" s="915"/>
      <c r="C151" s="916"/>
      <c r="D151" s="916"/>
      <c r="E151" s="916"/>
      <c r="F151" s="916"/>
      <c r="G151" s="917"/>
      <c r="H151" s="588"/>
      <c r="I151" s="454"/>
      <c r="J151" s="470"/>
      <c r="K151" s="470"/>
      <c r="L151" s="470"/>
      <c r="M151" s="470"/>
      <c r="N151" s="470"/>
      <c r="O151" s="470"/>
      <c r="P151" s="470"/>
      <c r="Q151" s="470"/>
      <c r="R151" s="470"/>
      <c r="S151" s="470"/>
      <c r="T151" s="470"/>
      <c r="U151" s="470"/>
      <c r="V151" s="470"/>
      <c r="W151" s="470"/>
      <c r="X151" s="470"/>
    </row>
    <row r="152" spans="1:24" ht="17.25" hidden="1" customHeight="1">
      <c r="A152" s="583"/>
      <c r="B152" s="605"/>
      <c r="C152" s="606"/>
      <c r="D152" s="606"/>
      <c r="E152" s="606"/>
      <c r="F152" s="606"/>
      <c r="G152" s="606"/>
      <c r="H152" s="583"/>
      <c r="I152" s="583"/>
      <c r="J152" s="470"/>
      <c r="K152" s="470"/>
      <c r="L152" s="470"/>
      <c r="M152" s="470"/>
      <c r="N152" s="470"/>
      <c r="O152" s="470"/>
      <c r="P152" s="470"/>
      <c r="Q152" s="470"/>
      <c r="R152" s="470"/>
      <c r="S152" s="470"/>
      <c r="T152" s="470"/>
      <c r="U152" s="470"/>
      <c r="V152" s="470"/>
      <c r="W152" s="470"/>
      <c r="X152" s="470"/>
    </row>
    <row r="153" spans="1:24" ht="17.25" hidden="1" customHeight="1">
      <c r="A153" s="583"/>
      <c r="B153" s="583"/>
      <c r="C153" s="583"/>
      <c r="D153" s="583"/>
      <c r="E153" s="583"/>
      <c r="F153" s="583"/>
      <c r="G153" s="583"/>
      <c r="H153" s="583"/>
      <c r="I153" s="583"/>
      <c r="J153" s="470"/>
      <c r="K153" s="470"/>
      <c r="L153" s="470"/>
      <c r="M153" s="470"/>
      <c r="N153" s="470"/>
      <c r="O153" s="470"/>
      <c r="P153" s="470"/>
      <c r="Q153" s="470"/>
      <c r="R153" s="470"/>
      <c r="S153" s="470"/>
      <c r="T153" s="470"/>
      <c r="U153" s="470"/>
      <c r="V153" s="470"/>
      <c r="W153" s="470"/>
      <c r="X153" s="470"/>
    </row>
    <row r="154" spans="1:24" ht="16.5" hidden="1" customHeight="1">
      <c r="A154" s="462"/>
      <c r="B154" s="824"/>
      <c r="C154" s="824"/>
      <c r="D154" s="824"/>
      <c r="E154" s="824"/>
      <c r="F154" s="824"/>
      <c r="G154" s="824"/>
      <c r="H154" s="824"/>
      <c r="I154" s="824"/>
      <c r="J154" s="448"/>
    </row>
    <row r="155" spans="1:24" ht="9" hidden="1" customHeight="1">
      <c r="A155" s="448"/>
      <c r="B155" s="492"/>
      <c r="C155" s="492"/>
      <c r="D155" s="492"/>
      <c r="E155" s="492"/>
      <c r="F155" s="492"/>
      <c r="G155" s="492"/>
      <c r="H155" s="492"/>
      <c r="I155" s="448"/>
      <c r="J155" s="448"/>
    </row>
    <row r="156" spans="1:24" ht="18" hidden="1" customHeight="1">
      <c r="A156" s="493"/>
      <c r="B156" s="908"/>
      <c r="C156" s="908"/>
      <c r="D156" s="908"/>
      <c r="E156" s="908"/>
      <c r="F156" s="908"/>
      <c r="G156" s="908"/>
      <c r="H156" s="908"/>
      <c r="I156" s="908"/>
    </row>
    <row r="157" spans="1:24" ht="9" hidden="1" customHeight="1">
      <c r="A157" s="448"/>
      <c r="B157" s="492"/>
      <c r="C157" s="492"/>
      <c r="D157" s="492"/>
      <c r="E157" s="492"/>
      <c r="F157" s="492"/>
      <c r="G157" s="492"/>
      <c r="H157" s="492"/>
      <c r="I157" s="448"/>
      <c r="J157" s="448"/>
    </row>
    <row r="158" spans="1:24" ht="18.75" hidden="1" customHeight="1">
      <c r="A158" s="464"/>
      <c r="B158" s="810"/>
      <c r="C158" s="810"/>
      <c r="D158" s="810"/>
      <c r="E158" s="810"/>
      <c r="F158" s="810"/>
      <c r="G158" s="810"/>
      <c r="H158" s="810"/>
      <c r="I158" s="810"/>
      <c r="J158" s="448"/>
    </row>
    <row r="159" spans="1:24" ht="51.75" hidden="1" customHeight="1">
      <c r="A159" s="464"/>
      <c r="B159" s="811"/>
      <c r="C159" s="811"/>
      <c r="D159" s="811"/>
      <c r="E159" s="811"/>
      <c r="F159" s="811"/>
      <c r="G159" s="811"/>
      <c r="H159" s="811"/>
      <c r="I159" s="811"/>
      <c r="J159" s="448"/>
    </row>
    <row r="160" spans="1:24" hidden="1">
      <c r="A160" s="464"/>
      <c r="B160" s="494"/>
      <c r="C160" s="494"/>
      <c r="D160" s="494"/>
      <c r="E160" s="494"/>
      <c r="F160" s="494"/>
      <c r="G160" s="494"/>
      <c r="H160" s="494"/>
      <c r="I160" s="494"/>
      <c r="J160" s="448"/>
    </row>
    <row r="161" spans="1:15" ht="39.75" hidden="1" customHeight="1">
      <c r="A161" s="495"/>
      <c r="B161" s="891"/>
      <c r="C161" s="891"/>
      <c r="D161" s="891"/>
      <c r="E161" s="891"/>
      <c r="F161" s="891"/>
      <c r="G161" s="891"/>
      <c r="H161" s="891"/>
      <c r="I161" s="891"/>
      <c r="J161" s="496"/>
      <c r="K161" s="497"/>
      <c r="L161" s="497"/>
      <c r="M161" s="497"/>
      <c r="N161" s="497"/>
      <c r="O161" s="497"/>
    </row>
    <row r="162" spans="1:15" ht="12.75" hidden="1" customHeight="1">
      <c r="A162" s="495"/>
      <c r="B162" s="492"/>
      <c r="C162" s="492"/>
      <c r="D162" s="492"/>
      <c r="E162" s="492"/>
      <c r="F162" s="492"/>
      <c r="G162" s="492"/>
      <c r="H162" s="492"/>
      <c r="I162" s="448"/>
      <c r="J162" s="448"/>
    </row>
    <row r="163" spans="1:15" ht="65.25" hidden="1" customHeight="1">
      <c r="A163" s="464"/>
      <c r="B163" s="892"/>
      <c r="C163" s="893"/>
      <c r="D163" s="893"/>
      <c r="E163" s="893"/>
      <c r="F163" s="893"/>
      <c r="G163" s="893"/>
      <c r="H163" s="893"/>
      <c r="I163" s="893"/>
      <c r="J163" s="448"/>
    </row>
    <row r="164" spans="1:15" ht="10.5" hidden="1" customHeight="1">
      <c r="A164" s="498"/>
      <c r="B164" s="499"/>
      <c r="C164" s="499"/>
      <c r="D164" s="499"/>
      <c r="E164" s="499"/>
      <c r="F164" s="499"/>
      <c r="G164" s="499"/>
      <c r="H164" s="499"/>
      <c r="I164" s="499"/>
      <c r="J164" s="448"/>
    </row>
    <row r="165" spans="1:15" ht="77.25" hidden="1" customHeight="1">
      <c r="A165" s="500"/>
      <c r="B165" s="911"/>
      <c r="C165" s="912"/>
      <c r="D165" s="912"/>
      <c r="E165" s="912"/>
      <c r="F165" s="912"/>
      <c r="G165" s="912"/>
      <c r="H165" s="912"/>
      <c r="I165" s="912"/>
    </row>
    <row r="166" spans="1:15" ht="12.75" hidden="1" customHeight="1">
      <c r="B166" s="501"/>
      <c r="C166" s="501"/>
      <c r="D166" s="501"/>
      <c r="E166" s="501"/>
      <c r="F166" s="501"/>
      <c r="G166" s="501"/>
      <c r="H166" s="501"/>
      <c r="I166" s="501"/>
    </row>
    <row r="167" spans="1:15" ht="114" hidden="1" customHeight="1">
      <c r="B167" s="913"/>
      <c r="C167" s="913"/>
      <c r="D167" s="913"/>
      <c r="E167" s="913"/>
      <c r="F167" s="913"/>
      <c r="G167" s="913"/>
      <c r="H167" s="913"/>
      <c r="I167" s="913"/>
    </row>
    <row r="168" spans="1:15" ht="15" hidden="1" customHeight="1">
      <c r="A168" s="448"/>
      <c r="B168" s="502"/>
      <c r="C168" s="502"/>
      <c r="D168" s="502"/>
      <c r="E168" s="502"/>
      <c r="F168" s="502"/>
      <c r="G168" s="502"/>
      <c r="H168" s="502"/>
      <c r="I168" s="502"/>
      <c r="J168" s="448"/>
    </row>
    <row r="169" spans="1:15" ht="54" hidden="1" customHeight="1">
      <c r="A169" s="465"/>
      <c r="B169" s="914"/>
      <c r="C169" s="914"/>
      <c r="D169" s="914"/>
      <c r="E169" s="914"/>
      <c r="F169" s="914"/>
      <c r="G169" s="914"/>
      <c r="H169" s="914"/>
      <c r="I169" s="914"/>
      <c r="J169" s="448"/>
    </row>
    <row r="170" spans="1:15" ht="20.25" hidden="1" customHeight="1">
      <c r="A170" s="503"/>
      <c r="B170" s="812"/>
      <c r="C170" s="812"/>
      <c r="D170" s="812"/>
      <c r="E170" s="812"/>
      <c r="F170" s="812"/>
      <c r="G170" s="812"/>
      <c r="H170" s="812"/>
      <c r="I170" s="812"/>
      <c r="J170" s="448"/>
    </row>
    <row r="171" spans="1:15" ht="22.5" hidden="1" customHeight="1">
      <c r="A171" s="454"/>
      <c r="B171" s="813"/>
      <c r="C171" s="814"/>
      <c r="D171" s="814"/>
      <c r="E171" s="814"/>
      <c r="F171" s="813"/>
      <c r="G171" s="814"/>
      <c r="H171" s="814"/>
      <c r="I171" s="815"/>
      <c r="J171" s="448">
        <f>J17</f>
        <v>1</v>
      </c>
    </row>
    <row r="172" spans="1:15" ht="25.5" hidden="1" customHeight="1">
      <c r="A172" s="454"/>
      <c r="B172" s="807"/>
      <c r="C172" s="894"/>
      <c r="D172" s="894"/>
      <c r="E172" s="894"/>
      <c r="F172" s="894"/>
      <c r="G172" s="894"/>
      <c r="H172" s="894"/>
      <c r="I172" s="894"/>
      <c r="J172" s="448"/>
    </row>
    <row r="173" spans="1:15" ht="19.5" hidden="1" customHeight="1">
      <c r="A173" s="504"/>
      <c r="B173" s="505"/>
      <c r="C173" s="506"/>
      <c r="D173" s="895"/>
      <c r="E173" s="896"/>
      <c r="F173" s="832"/>
      <c r="G173" s="833"/>
      <c r="H173" s="833"/>
      <c r="I173" s="836"/>
      <c r="J173" s="448"/>
    </row>
    <row r="174" spans="1:15" ht="39.75" hidden="1" customHeight="1">
      <c r="A174" s="504"/>
      <c r="B174" s="505"/>
      <c r="C174" s="506"/>
      <c r="D174" s="900"/>
      <c r="E174" s="901"/>
      <c r="F174" s="897"/>
      <c r="G174" s="898"/>
      <c r="H174" s="898"/>
      <c r="I174" s="899"/>
      <c r="J174" s="448"/>
    </row>
    <row r="175" spans="1:15" ht="17.25" hidden="1" customHeight="1">
      <c r="A175" s="509"/>
      <c r="B175" s="902"/>
      <c r="C175" s="903"/>
      <c r="D175" s="909"/>
      <c r="E175" s="910"/>
      <c r="F175" s="909"/>
      <c r="G175" s="910"/>
      <c r="H175" s="909"/>
      <c r="I175" s="910"/>
      <c r="J175" s="448"/>
    </row>
    <row r="176" spans="1:15" ht="17.25" hidden="1" customHeight="1">
      <c r="A176" s="509"/>
      <c r="B176" s="902"/>
      <c r="C176" s="918"/>
      <c r="D176" s="918"/>
      <c r="E176" s="903"/>
      <c r="F176" s="510"/>
      <c r="G176" s="511"/>
      <c r="H176" s="511"/>
      <c r="I176" s="512"/>
      <c r="J176" s="448"/>
    </row>
    <row r="177" spans="1:10" ht="17.25" hidden="1" customHeight="1">
      <c r="A177" s="513"/>
      <c r="B177" s="435"/>
      <c r="C177" s="436"/>
      <c r="D177" s="904"/>
      <c r="E177" s="905"/>
      <c r="F177" s="904"/>
      <c r="G177" s="905"/>
      <c r="H177" s="904"/>
      <c r="I177" s="905"/>
      <c r="J177" s="448"/>
    </row>
    <row r="178" spans="1:10" ht="15.75" hidden="1" customHeight="1">
      <c r="A178" s="509"/>
      <c r="B178" s="584"/>
      <c r="C178" s="585"/>
      <c r="D178" s="904"/>
      <c r="E178" s="905"/>
      <c r="F178" s="904"/>
      <c r="G178" s="905"/>
      <c r="H178" s="904"/>
      <c r="I178" s="905"/>
      <c r="J178" s="448"/>
    </row>
    <row r="179" spans="1:10" ht="15.75" hidden="1" customHeight="1">
      <c r="A179" s="509"/>
      <c r="B179" s="919"/>
      <c r="C179" s="920"/>
      <c r="D179" s="904"/>
      <c r="E179" s="905"/>
      <c r="F179" s="516"/>
      <c r="G179" s="517"/>
      <c r="H179" s="904"/>
      <c r="I179" s="905"/>
    </row>
    <row r="180" spans="1:10" ht="15.75" hidden="1" customHeight="1">
      <c r="A180" s="509"/>
      <c r="B180" s="921"/>
      <c r="C180" s="922"/>
      <c r="D180" s="904"/>
      <c r="E180" s="905"/>
      <c r="F180" s="516"/>
      <c r="G180" s="517"/>
      <c r="H180" s="904"/>
      <c r="I180" s="905"/>
      <c r="J180" s="448"/>
    </row>
    <row r="181" spans="1:10" ht="16.5" hidden="1" customHeight="1">
      <c r="A181" s="509"/>
      <c r="B181" s="518"/>
      <c r="C181" s="519"/>
      <c r="D181" s="904"/>
      <c r="E181" s="905"/>
      <c r="F181" s="516"/>
      <c r="G181" s="517"/>
      <c r="H181" s="904"/>
      <c r="I181" s="905"/>
      <c r="J181" s="448"/>
    </row>
    <row r="182" spans="1:10" hidden="1">
      <c r="A182" s="509"/>
      <c r="B182" s="574"/>
      <c r="C182" s="575"/>
      <c r="D182" s="932"/>
      <c r="E182" s="933"/>
      <c r="F182" s="525"/>
      <c r="G182" s="526"/>
      <c r="H182" s="932"/>
      <c r="I182" s="933"/>
      <c r="J182" s="448"/>
    </row>
    <row r="183" spans="1:10" ht="15.75" hidden="1" customHeight="1">
      <c r="A183" s="520"/>
      <c r="B183" s="929"/>
      <c r="C183" s="929"/>
      <c r="D183" s="930"/>
      <c r="E183" s="930"/>
      <c r="F183" s="930"/>
      <c r="G183" s="930"/>
      <c r="H183" s="930"/>
      <c r="I183" s="931"/>
      <c r="J183" s="448"/>
    </row>
    <row r="184" spans="1:10" ht="20.25" hidden="1" customHeight="1">
      <c r="A184" s="454"/>
      <c r="B184" s="521"/>
      <c r="C184" s="522"/>
      <c r="D184" s="522"/>
      <c r="E184" s="522"/>
      <c r="F184" s="522"/>
      <c r="G184" s="522"/>
      <c r="H184" s="522"/>
      <c r="I184" s="522"/>
      <c r="J184" s="448"/>
    </row>
    <row r="185" spans="1:10" ht="20.25" hidden="1" customHeight="1">
      <c r="A185" s="504"/>
      <c r="B185" s="807"/>
      <c r="C185" s="894"/>
      <c r="D185" s="894"/>
      <c r="E185" s="894"/>
      <c r="F185" s="894"/>
      <c r="G185" s="894"/>
      <c r="H185" s="894"/>
      <c r="I185" s="894"/>
      <c r="J185" s="448"/>
    </row>
    <row r="186" spans="1:10" ht="19.5" hidden="1" customHeight="1">
      <c r="A186" s="504"/>
      <c r="B186" s="505"/>
      <c r="C186" s="506"/>
      <c r="D186" s="895"/>
      <c r="E186" s="896"/>
      <c r="F186" s="832"/>
      <c r="G186" s="833"/>
      <c r="H186" s="833"/>
      <c r="I186" s="836"/>
      <c r="J186" s="448"/>
    </row>
    <row r="187" spans="1:10" ht="47.25" hidden="1" customHeight="1">
      <c r="A187" s="504"/>
      <c r="B187" s="505"/>
      <c r="C187" s="506"/>
      <c r="D187" s="900"/>
      <c r="E187" s="901"/>
      <c r="F187" s="897"/>
      <c r="G187" s="898"/>
      <c r="H187" s="898"/>
      <c r="I187" s="899"/>
      <c r="J187" s="448"/>
    </row>
    <row r="188" spans="1:10" ht="17.25" hidden="1" customHeight="1">
      <c r="A188" s="509"/>
      <c r="B188" s="902"/>
      <c r="C188" s="903"/>
      <c r="D188" s="925"/>
      <c r="E188" s="926"/>
      <c r="F188" s="925"/>
      <c r="G188" s="926"/>
      <c r="H188" s="925"/>
      <c r="I188" s="926"/>
      <c r="J188" s="448"/>
    </row>
    <row r="189" spans="1:10" ht="17.25" hidden="1" customHeight="1">
      <c r="A189" s="509"/>
      <c r="B189" s="902"/>
      <c r="C189" s="918"/>
      <c r="D189" s="918"/>
      <c r="E189" s="903"/>
      <c r="F189" s="510"/>
      <c r="G189" s="511"/>
      <c r="H189" s="511"/>
      <c r="I189" s="512"/>
      <c r="J189" s="448"/>
    </row>
    <row r="190" spans="1:10" ht="15.75" hidden="1" customHeight="1">
      <c r="A190" s="513"/>
      <c r="B190" s="610"/>
      <c r="C190" s="436"/>
      <c r="D190" s="927"/>
      <c r="E190" s="928"/>
      <c r="F190" s="514"/>
      <c r="G190" s="515"/>
      <c r="H190" s="927"/>
      <c r="I190" s="928"/>
      <c r="J190" s="448"/>
    </row>
    <row r="191" spans="1:10" ht="15.75" hidden="1" customHeight="1">
      <c r="A191" s="509"/>
      <c r="B191" s="584"/>
      <c r="C191" s="585"/>
      <c r="D191" s="923"/>
      <c r="E191" s="924"/>
      <c r="F191" s="516"/>
      <c r="G191" s="517"/>
      <c r="H191" s="923"/>
      <c r="I191" s="924"/>
    </row>
    <row r="192" spans="1:10" ht="15.75" hidden="1" customHeight="1">
      <c r="A192" s="509"/>
      <c r="B192" s="919"/>
      <c r="C192" s="920"/>
      <c r="D192" s="923"/>
      <c r="E192" s="924"/>
      <c r="F192" s="516"/>
      <c r="G192" s="517"/>
      <c r="H192" s="923"/>
      <c r="I192" s="924"/>
      <c r="J192" s="448"/>
    </row>
    <row r="193" spans="1:10" ht="20.25" hidden="1" customHeight="1">
      <c r="A193" s="509"/>
      <c r="B193" s="921"/>
      <c r="C193" s="922"/>
      <c r="D193" s="923"/>
      <c r="E193" s="924"/>
      <c r="F193" s="516"/>
      <c r="G193" s="517"/>
      <c r="H193" s="923"/>
      <c r="I193" s="924"/>
      <c r="J193" s="448"/>
    </row>
    <row r="194" spans="1:10" ht="16.5" hidden="1" customHeight="1">
      <c r="A194" s="509"/>
      <c r="B194" s="518"/>
      <c r="C194" s="519"/>
      <c r="D194" s="923"/>
      <c r="E194" s="924"/>
      <c r="F194" s="516"/>
      <c r="G194" s="517"/>
      <c r="H194" s="923"/>
      <c r="I194" s="924"/>
      <c r="J194" s="448"/>
    </row>
    <row r="195" spans="1:10" ht="16.5" hidden="1" customHeight="1">
      <c r="A195" s="509"/>
      <c r="B195" s="574"/>
      <c r="C195" s="575"/>
      <c r="D195" s="943"/>
      <c r="E195" s="944"/>
      <c r="F195" s="523"/>
      <c r="G195" s="524"/>
      <c r="H195" s="943"/>
      <c r="I195" s="944"/>
      <c r="J195" s="448"/>
    </row>
    <row r="196" spans="1:10" ht="51" hidden="1" customHeight="1">
      <c r="A196" s="509"/>
      <c r="B196" s="934"/>
      <c r="C196" s="935"/>
      <c r="D196" s="851"/>
      <c r="E196" s="936"/>
      <c r="F196" s="525"/>
      <c r="G196" s="526"/>
      <c r="H196" s="851"/>
      <c r="I196" s="936"/>
      <c r="J196" s="448"/>
    </row>
    <row r="197" spans="1:10" ht="7.5" hidden="1" customHeight="1">
      <c r="A197" s="520"/>
      <c r="B197" s="937"/>
      <c r="C197" s="937"/>
      <c r="D197" s="938"/>
      <c r="E197" s="938"/>
      <c r="F197" s="938"/>
      <c r="G197" s="938"/>
      <c r="H197" s="938"/>
      <c r="I197" s="939"/>
      <c r="J197" s="448"/>
    </row>
    <row r="198" spans="1:10" ht="10.5" hidden="1" customHeight="1">
      <c r="A198" s="527"/>
      <c r="B198" s="528"/>
      <c r="C198" s="528"/>
      <c r="D198" s="490"/>
      <c r="E198" s="490"/>
      <c r="F198" s="490"/>
      <c r="G198" s="490"/>
      <c r="H198" s="490"/>
      <c r="I198" s="490"/>
      <c r="J198" s="448"/>
    </row>
    <row r="199" spans="1:10" ht="16.5" hidden="1" customHeight="1">
      <c r="A199" s="504"/>
      <c r="B199" s="808"/>
      <c r="C199" s="940"/>
      <c r="D199" s="941"/>
      <c r="E199" s="942"/>
      <c r="F199" s="941"/>
      <c r="G199" s="942"/>
      <c r="H199" s="941"/>
      <c r="I199" s="942"/>
      <c r="J199" s="448"/>
    </row>
    <row r="200" spans="1:10" ht="28.5" hidden="1" customHeight="1">
      <c r="A200" s="504"/>
      <c r="B200" s="894"/>
      <c r="C200" s="808"/>
      <c r="D200" s="951"/>
      <c r="E200" s="952"/>
      <c r="F200" s="951"/>
      <c r="G200" s="952"/>
      <c r="H200" s="951"/>
      <c r="I200" s="952"/>
      <c r="J200" s="448"/>
    </row>
    <row r="201" spans="1:10" ht="56.25" hidden="1" customHeight="1">
      <c r="A201" s="509"/>
      <c r="B201" s="902"/>
      <c r="C201" s="918"/>
      <c r="D201" s="918"/>
      <c r="E201" s="903"/>
      <c r="F201" s="948"/>
      <c r="G201" s="949"/>
      <c r="H201" s="949"/>
      <c r="I201" s="950"/>
    </row>
    <row r="202" spans="1:10" ht="15.75" hidden="1" customHeight="1">
      <c r="A202" s="509"/>
      <c r="B202" s="844"/>
      <c r="C202" s="945"/>
      <c r="D202" s="946"/>
      <c r="E202" s="947"/>
      <c r="F202" s="946"/>
      <c r="G202" s="947"/>
      <c r="H202" s="946"/>
      <c r="I202" s="947"/>
      <c r="J202" s="448"/>
    </row>
    <row r="203" spans="1:10" ht="48.75" hidden="1" customHeight="1">
      <c r="A203" s="509"/>
      <c r="B203" s="902"/>
      <c r="C203" s="918"/>
      <c r="D203" s="918"/>
      <c r="E203" s="903"/>
      <c r="F203" s="948"/>
      <c r="G203" s="949"/>
      <c r="H203" s="949"/>
      <c r="I203" s="950"/>
      <c r="J203" s="448"/>
    </row>
    <row r="204" spans="1:10" ht="18" hidden="1" customHeight="1">
      <c r="A204" s="459"/>
      <c r="B204" s="492"/>
      <c r="C204" s="492"/>
      <c r="D204" s="492"/>
      <c r="E204" s="492"/>
      <c r="H204" s="492"/>
    </row>
    <row r="205" spans="1:10" ht="26.25" hidden="1" customHeight="1">
      <c r="A205" s="454"/>
      <c r="B205" s="814"/>
      <c r="C205" s="814"/>
      <c r="D205" s="814"/>
      <c r="E205" s="814"/>
      <c r="F205" s="813"/>
      <c r="G205" s="814"/>
      <c r="H205" s="814"/>
      <c r="I205" s="815"/>
      <c r="J205" s="448"/>
    </row>
    <row r="206" spans="1:10" ht="29.25" hidden="1" customHeight="1">
      <c r="A206" s="454"/>
      <c r="B206" s="807"/>
      <c r="C206" s="894"/>
      <c r="D206" s="894"/>
      <c r="E206" s="894"/>
      <c r="F206" s="894"/>
      <c r="G206" s="894"/>
      <c r="H206" s="894"/>
      <c r="I206" s="894"/>
      <c r="J206" s="448"/>
    </row>
    <row r="207" spans="1:10" ht="19.5" hidden="1" customHeight="1">
      <c r="A207" s="504"/>
      <c r="B207" s="505"/>
      <c r="C207" s="506"/>
      <c r="D207" s="895"/>
      <c r="E207" s="896"/>
      <c r="F207" s="832"/>
      <c r="G207" s="833"/>
      <c r="H207" s="833"/>
      <c r="I207" s="836"/>
      <c r="J207" s="448"/>
    </row>
    <row r="208" spans="1:10" ht="47.25" hidden="1" customHeight="1">
      <c r="A208" s="504"/>
      <c r="B208" s="505"/>
      <c r="C208" s="506"/>
      <c r="D208" s="900"/>
      <c r="E208" s="901"/>
      <c r="F208" s="897"/>
      <c r="G208" s="898"/>
      <c r="H208" s="898"/>
      <c r="I208" s="899"/>
      <c r="J208" s="448"/>
    </row>
    <row r="209" spans="1:10" ht="17.25" hidden="1" customHeight="1">
      <c r="A209" s="509"/>
      <c r="B209" s="902"/>
      <c r="C209" s="903"/>
      <c r="D209" s="909"/>
      <c r="E209" s="910"/>
      <c r="F209" s="909"/>
      <c r="G209" s="910"/>
      <c r="H209" s="909"/>
      <c r="I209" s="910"/>
      <c r="J209" s="448"/>
    </row>
    <row r="210" spans="1:10" ht="17.25" hidden="1" customHeight="1">
      <c r="A210" s="509"/>
      <c r="B210" s="902"/>
      <c r="C210" s="918"/>
      <c r="D210" s="918"/>
      <c r="E210" s="903"/>
      <c r="F210" s="510"/>
      <c r="G210" s="511"/>
      <c r="H210" s="511"/>
      <c r="I210" s="512"/>
      <c r="J210" s="448"/>
    </row>
    <row r="211" spans="1:10" ht="15.75" hidden="1" customHeight="1">
      <c r="A211" s="513"/>
      <c r="B211" s="435"/>
      <c r="C211" s="436"/>
      <c r="D211" s="904"/>
      <c r="E211" s="905"/>
      <c r="F211" s="904"/>
      <c r="G211" s="905"/>
      <c r="H211" s="904"/>
      <c r="I211" s="905"/>
      <c r="J211" s="448"/>
    </row>
    <row r="212" spans="1:10" ht="15.75" hidden="1" customHeight="1">
      <c r="A212" s="509"/>
      <c r="B212" s="584"/>
      <c r="C212" s="585"/>
      <c r="D212" s="904"/>
      <c r="E212" s="905"/>
      <c r="F212" s="516"/>
      <c r="G212" s="517"/>
      <c r="H212" s="904"/>
      <c r="I212" s="905"/>
    </row>
    <row r="213" spans="1:10" ht="15.75" hidden="1" customHeight="1">
      <c r="A213" s="509"/>
      <c r="B213" s="919"/>
      <c r="C213" s="920"/>
      <c r="D213" s="904"/>
      <c r="E213" s="905"/>
      <c r="F213" s="516"/>
      <c r="G213" s="517"/>
      <c r="H213" s="904"/>
      <c r="I213" s="905"/>
      <c r="J213" s="448"/>
    </row>
    <row r="214" spans="1:10" ht="16.5" hidden="1" customHeight="1">
      <c r="A214" s="509"/>
      <c r="B214" s="921"/>
      <c r="C214" s="922"/>
      <c r="D214" s="904"/>
      <c r="E214" s="905"/>
      <c r="F214" s="516"/>
      <c r="G214" s="517"/>
      <c r="H214" s="904"/>
      <c r="I214" s="905"/>
      <c r="J214" s="448"/>
    </row>
    <row r="215" spans="1:10" hidden="1">
      <c r="A215" s="509"/>
      <c r="B215" s="518"/>
      <c r="C215" s="519"/>
      <c r="D215" s="904"/>
      <c r="E215" s="905"/>
      <c r="F215" s="516"/>
      <c r="G215" s="517"/>
      <c r="H215" s="904"/>
      <c r="I215" s="905"/>
      <c r="J215" s="448"/>
    </row>
    <row r="216" spans="1:10" ht="19.5" hidden="1" customHeight="1">
      <c r="A216" s="509"/>
      <c r="B216" s="574"/>
      <c r="C216" s="575"/>
      <c r="D216" s="932"/>
      <c r="E216" s="933"/>
      <c r="F216" s="525"/>
      <c r="G216" s="526"/>
      <c r="H216" s="932"/>
      <c r="I216" s="933"/>
      <c r="J216" s="448"/>
    </row>
    <row r="217" spans="1:10" ht="32.25" hidden="1" customHeight="1">
      <c r="A217" s="520"/>
      <c r="B217" s="930"/>
      <c r="C217" s="930"/>
      <c r="D217" s="930"/>
      <c r="E217" s="930"/>
      <c r="F217" s="930"/>
      <c r="G217" s="930"/>
      <c r="H217" s="930"/>
      <c r="I217" s="931"/>
      <c r="J217" s="448"/>
    </row>
    <row r="218" spans="1:10" ht="32.25" hidden="1" customHeight="1">
      <c r="A218" s="454"/>
      <c r="B218" s="529"/>
      <c r="C218" s="529"/>
      <c r="D218" s="529"/>
      <c r="E218" s="529"/>
      <c r="F218" s="530"/>
      <c r="G218" s="530"/>
      <c r="H218" s="530"/>
      <c r="I218" s="530"/>
      <c r="J218" s="448"/>
    </row>
    <row r="219" spans="1:10" ht="32.25" hidden="1" customHeight="1">
      <c r="A219" s="454"/>
      <c r="B219" s="529"/>
      <c r="C219" s="529"/>
      <c r="D219" s="529"/>
      <c r="E219" s="529"/>
      <c r="F219" s="530"/>
      <c r="G219" s="530"/>
      <c r="H219" s="530"/>
      <c r="I219" s="530"/>
      <c r="J219" s="448"/>
    </row>
    <row r="220" spans="1:10" ht="32.25" hidden="1" customHeight="1">
      <c r="A220" s="454"/>
      <c r="B220" s="529"/>
      <c r="C220" s="529"/>
      <c r="D220" s="529"/>
      <c r="E220" s="529"/>
      <c r="F220" s="530"/>
      <c r="G220" s="530"/>
      <c r="H220" s="530"/>
      <c r="I220" s="530"/>
      <c r="J220" s="448"/>
    </row>
    <row r="221" spans="1:10" ht="32.25" hidden="1" customHeight="1">
      <c r="A221" s="454"/>
      <c r="B221" s="529"/>
      <c r="C221" s="529"/>
      <c r="D221" s="529"/>
      <c r="E221" s="529"/>
      <c r="F221" s="530"/>
      <c r="G221" s="530"/>
      <c r="H221" s="530"/>
      <c r="I221" s="530"/>
      <c r="J221" s="448"/>
    </row>
    <row r="222" spans="1:10" ht="20.25" hidden="1" customHeight="1">
      <c r="A222" s="504"/>
      <c r="B222" s="953"/>
      <c r="C222" s="953"/>
      <c r="D222" s="953"/>
      <c r="E222" s="953"/>
      <c r="F222" s="953"/>
      <c r="G222" s="953"/>
      <c r="H222" s="953"/>
      <c r="I222" s="953"/>
      <c r="J222" s="448"/>
    </row>
    <row r="223" spans="1:10" ht="19.5" hidden="1" customHeight="1">
      <c r="A223" s="504"/>
      <c r="B223" s="531"/>
      <c r="C223" s="506"/>
      <c r="D223" s="895"/>
      <c r="E223" s="896"/>
      <c r="F223" s="832"/>
      <c r="G223" s="833"/>
      <c r="H223" s="833"/>
      <c r="I223" s="836"/>
      <c r="J223" s="448"/>
    </row>
    <row r="224" spans="1:10" ht="47.25" hidden="1" customHeight="1">
      <c r="A224" s="504"/>
      <c r="B224" s="531"/>
      <c r="C224" s="506"/>
      <c r="D224" s="900"/>
      <c r="E224" s="901"/>
      <c r="F224" s="897"/>
      <c r="G224" s="898"/>
      <c r="H224" s="898"/>
      <c r="I224" s="899"/>
      <c r="J224" s="448"/>
    </row>
    <row r="225" spans="1:10" ht="17.25" hidden="1" customHeight="1">
      <c r="A225" s="509"/>
      <c r="B225" s="842"/>
      <c r="C225" s="954"/>
      <c r="D225" s="925"/>
      <c r="E225" s="926"/>
      <c r="F225" s="925"/>
      <c r="G225" s="926"/>
      <c r="H225" s="925"/>
      <c r="I225" s="926"/>
      <c r="J225" s="448"/>
    </row>
    <row r="226" spans="1:10" ht="17.25" hidden="1" customHeight="1">
      <c r="A226" s="509"/>
      <c r="B226" s="902"/>
      <c r="C226" s="918"/>
      <c r="D226" s="918"/>
      <c r="E226" s="903"/>
      <c r="F226" s="510"/>
      <c r="G226" s="511"/>
      <c r="H226" s="511"/>
      <c r="I226" s="512"/>
      <c r="J226" s="448"/>
    </row>
    <row r="227" spans="1:10" ht="15.75" hidden="1" customHeight="1">
      <c r="A227" s="513"/>
      <c r="B227" s="435"/>
      <c r="C227" s="436"/>
      <c r="D227" s="927"/>
      <c r="E227" s="928"/>
      <c r="F227" s="514"/>
      <c r="G227" s="515"/>
      <c r="H227" s="927"/>
      <c r="I227" s="928"/>
      <c r="J227" s="448"/>
    </row>
    <row r="228" spans="1:10" ht="15.75" hidden="1" customHeight="1">
      <c r="A228" s="509"/>
      <c r="B228" s="584"/>
      <c r="C228" s="585"/>
      <c r="D228" s="923"/>
      <c r="E228" s="924"/>
      <c r="F228" s="516"/>
      <c r="G228" s="517"/>
      <c r="H228" s="923"/>
      <c r="I228" s="924"/>
    </row>
    <row r="229" spans="1:10" ht="15.75" hidden="1" customHeight="1">
      <c r="A229" s="509"/>
      <c r="B229" s="919"/>
      <c r="C229" s="920"/>
      <c r="D229" s="923"/>
      <c r="E229" s="924"/>
      <c r="F229" s="516"/>
      <c r="G229" s="517"/>
      <c r="H229" s="923"/>
      <c r="I229" s="924"/>
      <c r="J229" s="448"/>
    </row>
    <row r="230" spans="1:10" ht="16.5" hidden="1" customHeight="1">
      <c r="A230" s="509"/>
      <c r="B230" s="921"/>
      <c r="C230" s="922"/>
      <c r="D230" s="923"/>
      <c r="E230" s="924"/>
      <c r="F230" s="516"/>
      <c r="G230" s="517"/>
      <c r="H230" s="923"/>
      <c r="I230" s="924"/>
      <c r="J230" s="448"/>
    </row>
    <row r="231" spans="1:10" ht="15.75" hidden="1" customHeight="1">
      <c r="A231" s="509"/>
      <c r="B231" s="518"/>
      <c r="C231" s="519"/>
      <c r="D231" s="923"/>
      <c r="E231" s="924"/>
      <c r="F231" s="516"/>
      <c r="G231" s="517"/>
      <c r="H231" s="923"/>
      <c r="I231" s="924"/>
      <c r="J231" s="448"/>
    </row>
    <row r="232" spans="1:10" ht="18" hidden="1" customHeight="1">
      <c r="A232" s="509"/>
      <c r="B232" s="574"/>
      <c r="C232" s="575"/>
      <c r="D232" s="851"/>
      <c r="E232" s="936"/>
      <c r="F232" s="525"/>
      <c r="G232" s="526"/>
      <c r="H232" s="851"/>
      <c r="I232" s="936"/>
      <c r="J232" s="448"/>
    </row>
    <row r="233" spans="1:10" ht="16.5" hidden="1" customHeight="1">
      <c r="A233" s="504"/>
      <c r="B233" s="808"/>
      <c r="C233" s="940"/>
      <c r="D233" s="941"/>
      <c r="E233" s="942"/>
      <c r="F233" s="941"/>
      <c r="G233" s="942"/>
      <c r="H233" s="941"/>
      <c r="I233" s="942"/>
      <c r="J233" s="448"/>
    </row>
    <row r="234" spans="1:10" ht="28.5" hidden="1" customHeight="1">
      <c r="A234" s="504"/>
      <c r="B234" s="894"/>
      <c r="C234" s="808"/>
      <c r="D234" s="951"/>
      <c r="E234" s="952"/>
      <c r="F234" s="951"/>
      <c r="G234" s="952"/>
      <c r="H234" s="951"/>
      <c r="I234" s="952"/>
      <c r="J234" s="448"/>
    </row>
    <row r="235" spans="1:10" ht="33" hidden="1" customHeight="1">
      <c r="A235" s="509"/>
      <c r="B235" s="902"/>
      <c r="C235" s="918"/>
      <c r="D235" s="918"/>
      <c r="E235" s="903"/>
      <c r="F235" s="856"/>
      <c r="G235" s="856"/>
      <c r="H235" s="856"/>
      <c r="I235" s="856"/>
    </row>
    <row r="236" spans="1:10" ht="15.75" hidden="1" customHeight="1">
      <c r="A236" s="509"/>
      <c r="B236" s="844"/>
      <c r="C236" s="945"/>
      <c r="D236" s="946"/>
      <c r="E236" s="947"/>
      <c r="F236" s="946"/>
      <c r="G236" s="947"/>
      <c r="H236" s="946"/>
      <c r="I236" s="947"/>
      <c r="J236" s="448"/>
    </row>
    <row r="237" spans="1:10" ht="37.5" hidden="1" customHeight="1">
      <c r="A237" s="509"/>
      <c r="B237" s="902"/>
      <c r="C237" s="918"/>
      <c r="D237" s="918"/>
      <c r="E237" s="903"/>
      <c r="F237" s="856"/>
      <c r="G237" s="856"/>
      <c r="H237" s="856"/>
      <c r="I237" s="856"/>
      <c r="J237" s="448"/>
    </row>
    <row r="238" spans="1:10" ht="36" hidden="1" customHeight="1">
      <c r="A238" s="509"/>
      <c r="B238" s="955"/>
      <c r="C238" s="930"/>
      <c r="D238" s="930"/>
      <c r="E238" s="930"/>
      <c r="F238" s="930"/>
      <c r="G238" s="930"/>
      <c r="H238" s="930"/>
      <c r="I238" s="931"/>
      <c r="J238" s="448"/>
    </row>
    <row r="239" spans="1:10" ht="16.5" hidden="1" customHeight="1">
      <c r="A239" s="513"/>
      <c r="B239" s="528"/>
      <c r="C239" s="528"/>
      <c r="D239" s="490"/>
      <c r="E239" s="490"/>
      <c r="F239" s="490"/>
      <c r="G239" s="490"/>
      <c r="H239" s="490"/>
      <c r="I239" s="490"/>
      <c r="J239" s="448"/>
    </row>
    <row r="240" spans="1:10" ht="16.5" hidden="1" customHeight="1">
      <c r="A240" s="504"/>
      <c r="B240" s="807"/>
      <c r="C240" s="808"/>
      <c r="D240" s="805"/>
      <c r="E240" s="806"/>
      <c r="F240" s="805"/>
      <c r="G240" s="806"/>
      <c r="H240" s="805"/>
      <c r="I240" s="806"/>
      <c r="J240" s="448"/>
    </row>
    <row r="241" spans="1:10" ht="28.5" hidden="1" customHeight="1">
      <c r="A241" s="504"/>
      <c r="B241" s="807"/>
      <c r="C241" s="808"/>
      <c r="D241" s="956"/>
      <c r="E241" s="957"/>
      <c r="F241" s="956"/>
      <c r="G241" s="957"/>
      <c r="H241" s="956"/>
      <c r="I241" s="957"/>
      <c r="J241" s="448"/>
    </row>
    <row r="242" spans="1:10" ht="56.25" hidden="1" customHeight="1">
      <c r="A242" s="509"/>
      <c r="B242" s="958"/>
      <c r="C242" s="959"/>
      <c r="D242" s="960"/>
      <c r="E242" s="961"/>
      <c r="F242" s="960"/>
      <c r="G242" s="961"/>
      <c r="H242" s="960"/>
      <c r="I242" s="961"/>
    </row>
    <row r="243" spans="1:10" ht="15.75" hidden="1" customHeight="1">
      <c r="A243" s="509"/>
      <c r="B243" s="902"/>
      <c r="C243" s="903"/>
      <c r="D243" s="921"/>
      <c r="E243" s="922"/>
      <c r="F243" s="921"/>
      <c r="G243" s="922"/>
      <c r="H243" s="921"/>
      <c r="I243" s="922"/>
      <c r="J243" s="448"/>
    </row>
    <row r="244" spans="1:10" ht="66.75" hidden="1" customHeight="1">
      <c r="A244" s="509"/>
      <c r="B244" s="958"/>
      <c r="C244" s="959"/>
      <c r="D244" s="960"/>
      <c r="E244" s="961"/>
      <c r="F244" s="960"/>
      <c r="G244" s="961"/>
      <c r="H244" s="960"/>
      <c r="I244" s="961"/>
      <c r="J244" s="448"/>
    </row>
    <row r="245" spans="1:10" ht="20.25" hidden="1" customHeight="1">
      <c r="A245" s="513"/>
      <c r="B245" s="532"/>
      <c r="C245" s="532"/>
      <c r="D245" s="533"/>
      <c r="E245" s="533"/>
      <c r="F245" s="533"/>
      <c r="G245" s="533"/>
      <c r="H245" s="533"/>
      <c r="I245" s="533"/>
      <c r="J245" s="448"/>
    </row>
    <row r="246" spans="1:10" ht="32.25" hidden="1" customHeight="1">
      <c r="A246" s="454"/>
      <c r="B246" s="807"/>
      <c r="C246" s="894"/>
      <c r="D246" s="894"/>
      <c r="E246" s="808"/>
      <c r="F246" s="813"/>
      <c r="G246" s="814"/>
      <c r="H246" s="814"/>
      <c r="I246" s="815"/>
      <c r="J246" s="448"/>
    </row>
    <row r="247" spans="1:10" ht="29.25" hidden="1" customHeight="1">
      <c r="A247" s="454"/>
      <c r="B247" s="807"/>
      <c r="C247" s="894"/>
      <c r="D247" s="894"/>
      <c r="E247" s="894"/>
      <c r="F247" s="894"/>
      <c r="G247" s="894"/>
      <c r="H247" s="894"/>
      <c r="I247" s="894"/>
      <c r="J247" s="448"/>
    </row>
    <row r="248" spans="1:10" ht="19.5" hidden="1" customHeight="1">
      <c r="A248" s="504"/>
      <c r="B248" s="505"/>
      <c r="C248" s="506"/>
      <c r="D248" s="895"/>
      <c r="E248" s="896"/>
      <c r="F248" s="832"/>
      <c r="G248" s="836"/>
      <c r="H248" s="832"/>
      <c r="I248" s="836"/>
      <c r="J248" s="448"/>
    </row>
    <row r="249" spans="1:10" ht="47.25" hidden="1" customHeight="1">
      <c r="A249" s="504"/>
      <c r="B249" s="505"/>
      <c r="C249" s="506"/>
      <c r="D249" s="507"/>
      <c r="E249" s="508"/>
      <c r="F249" s="897"/>
      <c r="G249" s="899"/>
      <c r="H249" s="897"/>
      <c r="I249" s="899"/>
      <c r="J249" s="448"/>
    </row>
    <row r="250" spans="1:10" ht="17.25" hidden="1" customHeight="1">
      <c r="A250" s="509"/>
      <c r="B250" s="902"/>
      <c r="C250" s="903"/>
      <c r="D250" s="909"/>
      <c r="E250" s="910"/>
      <c r="F250" s="909"/>
      <c r="G250" s="910"/>
      <c r="H250" s="909"/>
      <c r="I250" s="910"/>
      <c r="J250" s="448"/>
    </row>
    <row r="251" spans="1:10" ht="17.25" hidden="1" customHeight="1">
      <c r="A251" s="509"/>
      <c r="B251" s="902"/>
      <c r="C251" s="918"/>
      <c r="D251" s="918"/>
      <c r="E251" s="903"/>
      <c r="F251" s="510"/>
      <c r="G251" s="511"/>
      <c r="H251" s="511"/>
      <c r="I251" s="512"/>
      <c r="J251" s="448"/>
    </row>
    <row r="252" spans="1:10" ht="15.75" hidden="1" customHeight="1">
      <c r="A252" s="513"/>
      <c r="B252" s="919"/>
      <c r="C252" s="920"/>
      <c r="D252" s="964"/>
      <c r="E252" s="965"/>
      <c r="F252" s="514"/>
      <c r="G252" s="515"/>
      <c r="H252" s="964"/>
      <c r="I252" s="965"/>
      <c r="J252" s="448"/>
    </row>
    <row r="253" spans="1:10" ht="15.75" hidden="1" customHeight="1">
      <c r="A253" s="509"/>
      <c r="B253" s="962"/>
      <c r="C253" s="963"/>
      <c r="D253" s="904"/>
      <c r="E253" s="905"/>
      <c r="F253" s="516"/>
      <c r="G253" s="517"/>
      <c r="H253" s="904"/>
      <c r="I253" s="905"/>
    </row>
    <row r="254" spans="1:10" ht="15.75" hidden="1" customHeight="1">
      <c r="A254" s="509"/>
      <c r="B254" s="962"/>
      <c r="C254" s="963"/>
      <c r="D254" s="904"/>
      <c r="E254" s="905"/>
      <c r="F254" s="516"/>
      <c r="G254" s="517"/>
      <c r="H254" s="904"/>
      <c r="I254" s="905"/>
      <c r="J254" s="448"/>
    </row>
    <row r="255" spans="1:10" ht="16.5" hidden="1" customHeight="1">
      <c r="A255" s="509"/>
      <c r="B255" s="962"/>
      <c r="C255" s="963"/>
      <c r="D255" s="904"/>
      <c r="E255" s="905"/>
      <c r="F255" s="516"/>
      <c r="G255" s="517"/>
      <c r="H255" s="904"/>
      <c r="I255" s="905"/>
      <c r="J255" s="448"/>
    </row>
    <row r="256" spans="1:10" hidden="1">
      <c r="A256" s="509"/>
      <c r="B256" s="962"/>
      <c r="C256" s="963"/>
      <c r="D256" s="904"/>
      <c r="E256" s="905"/>
      <c r="F256" s="516"/>
      <c r="G256" s="517"/>
      <c r="H256" s="904"/>
      <c r="I256" s="905"/>
      <c r="J256" s="448"/>
    </row>
    <row r="257" spans="1:10" ht="32.25" hidden="1" customHeight="1">
      <c r="A257" s="509"/>
      <c r="B257" s="934"/>
      <c r="C257" s="1030"/>
      <c r="D257" s="932"/>
      <c r="E257" s="933"/>
      <c r="F257" s="525"/>
      <c r="G257" s="526"/>
      <c r="H257" s="932"/>
      <c r="I257" s="933"/>
      <c r="J257" s="448"/>
    </row>
    <row r="258" spans="1:10" ht="32.25" hidden="1" customHeight="1">
      <c r="A258" s="520"/>
      <c r="B258" s="930"/>
      <c r="C258" s="930"/>
      <c r="D258" s="930"/>
      <c r="E258" s="930"/>
      <c r="F258" s="930"/>
      <c r="G258" s="930"/>
      <c r="H258" s="930"/>
      <c r="I258" s="931"/>
      <c r="J258" s="448"/>
    </row>
    <row r="259" spans="1:10" ht="32.25" hidden="1" customHeight="1">
      <c r="A259" s="454"/>
      <c r="B259" s="529"/>
      <c r="C259" s="529"/>
      <c r="D259" s="529"/>
      <c r="E259" s="529"/>
      <c r="F259" s="530"/>
      <c r="G259" s="530"/>
      <c r="H259" s="530"/>
      <c r="I259" s="530"/>
      <c r="J259" s="448"/>
    </row>
    <row r="260" spans="1:10" ht="20.25" hidden="1" customHeight="1">
      <c r="A260" s="504"/>
      <c r="B260" s="807"/>
      <c r="C260" s="894"/>
      <c r="D260" s="894"/>
      <c r="E260" s="894"/>
      <c r="F260" s="894"/>
      <c r="G260" s="894"/>
      <c r="H260" s="894"/>
      <c r="I260" s="894"/>
      <c r="J260" s="448"/>
    </row>
    <row r="261" spans="1:10" ht="19.5" hidden="1" customHeight="1">
      <c r="A261" s="504"/>
      <c r="B261" s="531"/>
      <c r="C261" s="506"/>
      <c r="D261" s="895"/>
      <c r="E261" s="896"/>
      <c r="F261" s="832"/>
      <c r="G261" s="836"/>
      <c r="H261" s="832"/>
      <c r="I261" s="836"/>
      <c r="J261" s="448"/>
    </row>
    <row r="262" spans="1:10" ht="47.25" hidden="1" customHeight="1">
      <c r="A262" s="504"/>
      <c r="B262" s="531"/>
      <c r="C262" s="506"/>
      <c r="D262" s="507"/>
      <c r="E262" s="508"/>
      <c r="F262" s="897"/>
      <c r="G262" s="899"/>
      <c r="H262" s="897"/>
      <c r="I262" s="899"/>
      <c r="J262" s="448"/>
    </row>
    <row r="263" spans="1:10" ht="17.25" hidden="1" customHeight="1">
      <c r="A263" s="509"/>
      <c r="B263" s="902"/>
      <c r="C263" s="903"/>
      <c r="D263" s="909"/>
      <c r="E263" s="910"/>
      <c r="F263" s="909"/>
      <c r="G263" s="910"/>
      <c r="H263" s="909"/>
      <c r="I263" s="910"/>
      <c r="J263" s="448"/>
    </row>
    <row r="264" spans="1:10" ht="17.25" hidden="1" customHeight="1">
      <c r="A264" s="509"/>
      <c r="B264" s="902"/>
      <c r="C264" s="918"/>
      <c r="D264" s="918"/>
      <c r="E264" s="903"/>
      <c r="F264" s="510"/>
      <c r="G264" s="511"/>
      <c r="H264" s="511"/>
      <c r="I264" s="512"/>
      <c r="J264" s="448"/>
    </row>
    <row r="265" spans="1:10" ht="15.75" hidden="1" customHeight="1">
      <c r="A265" s="513"/>
      <c r="B265" s="919"/>
      <c r="C265" s="920"/>
      <c r="D265" s="964"/>
      <c r="E265" s="965"/>
      <c r="F265" s="514"/>
      <c r="G265" s="515"/>
      <c r="H265" s="964"/>
      <c r="I265" s="965"/>
      <c r="J265" s="448"/>
    </row>
    <row r="266" spans="1:10" ht="15.75" hidden="1" customHeight="1">
      <c r="A266" s="509"/>
      <c r="B266" s="962"/>
      <c r="C266" s="963"/>
      <c r="D266" s="904"/>
      <c r="E266" s="905"/>
      <c r="F266" s="516"/>
      <c r="G266" s="517"/>
      <c r="H266" s="904"/>
      <c r="I266" s="905"/>
    </row>
    <row r="267" spans="1:10" ht="15.75" hidden="1" customHeight="1">
      <c r="A267" s="509"/>
      <c r="B267" s="962"/>
      <c r="C267" s="963"/>
      <c r="D267" s="904"/>
      <c r="E267" s="905"/>
      <c r="F267" s="516"/>
      <c r="G267" s="517"/>
      <c r="H267" s="904"/>
      <c r="I267" s="905"/>
      <c r="J267" s="448"/>
    </row>
    <row r="268" spans="1:10" ht="16.5" hidden="1" customHeight="1">
      <c r="A268" s="509"/>
      <c r="B268" s="962"/>
      <c r="C268" s="963"/>
      <c r="D268" s="904"/>
      <c r="E268" s="905"/>
      <c r="F268" s="516"/>
      <c r="G268" s="517"/>
      <c r="H268" s="904"/>
      <c r="I268" s="905"/>
      <c r="J268" s="448"/>
    </row>
    <row r="269" spans="1:10" hidden="1">
      <c r="A269" s="509"/>
      <c r="B269" s="962"/>
      <c r="C269" s="963"/>
      <c r="D269" s="904"/>
      <c r="E269" s="905"/>
      <c r="F269" s="516"/>
      <c r="G269" s="517"/>
      <c r="H269" s="904"/>
      <c r="I269" s="905"/>
      <c r="J269" s="448"/>
    </row>
    <row r="270" spans="1:10" ht="32.25" hidden="1" customHeight="1">
      <c r="A270" s="509"/>
      <c r="B270" s="934"/>
      <c r="C270" s="1030"/>
      <c r="D270" s="932"/>
      <c r="E270" s="933"/>
      <c r="F270" s="525"/>
      <c r="G270" s="526"/>
      <c r="H270" s="932"/>
      <c r="I270" s="933"/>
      <c r="J270" s="448"/>
    </row>
    <row r="271" spans="1:10" ht="32.25" hidden="1" customHeight="1">
      <c r="A271" s="520"/>
      <c r="B271" s="937"/>
      <c r="C271" s="937"/>
      <c r="D271" s="937"/>
      <c r="E271" s="937"/>
      <c r="F271" s="937"/>
      <c r="G271" s="937"/>
      <c r="H271" s="937"/>
      <c r="I271" s="1031"/>
      <c r="J271" s="448"/>
    </row>
    <row r="272" spans="1:10" ht="16.5" hidden="1" customHeight="1">
      <c r="A272" s="527"/>
      <c r="B272" s="528"/>
      <c r="C272" s="528"/>
      <c r="D272" s="490"/>
      <c r="E272" s="490"/>
      <c r="F272" s="490"/>
      <c r="G272" s="490"/>
      <c r="H272" s="490"/>
      <c r="I272" s="490"/>
      <c r="J272" s="448"/>
    </row>
    <row r="273" spans="1:10" ht="16.5" hidden="1" customHeight="1">
      <c r="A273" s="504"/>
      <c r="B273" s="807"/>
      <c r="C273" s="808"/>
      <c r="D273" s="805"/>
      <c r="E273" s="806"/>
      <c r="F273" s="805"/>
      <c r="G273" s="806"/>
      <c r="H273" s="805"/>
      <c r="I273" s="806"/>
      <c r="J273" s="448"/>
    </row>
    <row r="274" spans="1:10" ht="28.5" hidden="1" customHeight="1">
      <c r="A274" s="504"/>
      <c r="B274" s="807"/>
      <c r="C274" s="808"/>
      <c r="D274" s="956"/>
      <c r="E274" s="957"/>
      <c r="F274" s="956"/>
      <c r="G274" s="957"/>
      <c r="H274" s="956"/>
      <c r="I274" s="957"/>
      <c r="J274" s="448"/>
    </row>
    <row r="275" spans="1:10" ht="56.25" hidden="1" customHeight="1">
      <c r="A275" s="509"/>
      <c r="B275" s="958"/>
      <c r="C275" s="959"/>
      <c r="D275" s="960"/>
      <c r="E275" s="961"/>
      <c r="F275" s="960"/>
      <c r="G275" s="961"/>
      <c r="H275" s="960"/>
      <c r="I275" s="961"/>
    </row>
    <row r="276" spans="1:10" ht="15.75" hidden="1" customHeight="1">
      <c r="A276" s="509"/>
      <c r="B276" s="902"/>
      <c r="C276" s="903"/>
      <c r="D276" s="921"/>
      <c r="E276" s="922"/>
      <c r="F276" s="921"/>
      <c r="G276" s="922"/>
      <c r="H276" s="921"/>
      <c r="I276" s="922"/>
      <c r="J276" s="448"/>
    </row>
    <row r="277" spans="1:10" ht="49.5" hidden="1" customHeight="1">
      <c r="A277" s="509"/>
      <c r="B277" s="958"/>
      <c r="C277" s="959"/>
      <c r="D277" s="960"/>
      <c r="E277" s="961"/>
      <c r="F277" s="960"/>
      <c r="G277" s="961"/>
      <c r="H277" s="960"/>
      <c r="I277" s="961"/>
      <c r="J277" s="448"/>
    </row>
    <row r="278" spans="1:10" ht="20.25" hidden="1" customHeight="1">
      <c r="A278" s="527"/>
      <c r="B278" s="532"/>
      <c r="C278" s="532"/>
      <c r="D278" s="533"/>
      <c r="E278" s="533"/>
      <c r="F278" s="533"/>
      <c r="G278" s="533"/>
      <c r="H278" s="533"/>
      <c r="I278" s="533"/>
      <c r="J278" s="448"/>
    </row>
    <row r="279" spans="1:10" ht="22.5" hidden="1" customHeight="1">
      <c r="A279" s="534"/>
      <c r="B279" s="908"/>
      <c r="C279" s="908"/>
      <c r="D279" s="908"/>
      <c r="E279" s="908"/>
      <c r="F279" s="908"/>
      <c r="G279" s="908"/>
      <c r="H279" s="908"/>
      <c r="I279" s="908"/>
      <c r="J279" s="448"/>
    </row>
    <row r="280" spans="1:10" ht="15.75" hidden="1" customHeight="1">
      <c r="A280" s="448"/>
      <c r="B280" s="535"/>
      <c r="C280" s="535"/>
      <c r="D280" s="535"/>
      <c r="E280" s="535"/>
      <c r="F280" s="535"/>
      <c r="G280" s="535"/>
      <c r="H280" s="535"/>
      <c r="I280" s="383"/>
    </row>
    <row r="281" spans="1:10" ht="59.25" hidden="1" customHeight="1">
      <c r="A281" s="536"/>
      <c r="B281" s="912"/>
      <c r="C281" s="977"/>
      <c r="D281" s="977"/>
      <c r="E281" s="977"/>
      <c r="F281" s="977"/>
      <c r="G281" s="977"/>
      <c r="H281" s="977"/>
      <c r="I281" s="977"/>
    </row>
    <row r="282" spans="1:10" ht="32.25" hidden="1" customHeight="1">
      <c r="A282" s="573"/>
      <c r="B282" s="977"/>
      <c r="C282" s="977"/>
      <c r="D282" s="977"/>
      <c r="E282" s="977"/>
      <c r="F282" s="977"/>
      <c r="G282" s="977"/>
      <c r="H282" s="977"/>
      <c r="I282" s="977"/>
      <c r="J282" s="448"/>
    </row>
    <row r="283" spans="1:10" ht="9" hidden="1" customHeight="1">
      <c r="A283" s="573"/>
      <c r="B283" s="448"/>
      <c r="C283" s="448"/>
      <c r="D283" s="448"/>
      <c r="E283" s="448"/>
      <c r="F283" s="448"/>
      <c r="G283" s="448"/>
      <c r="H283" s="448"/>
      <c r="I283" s="448"/>
      <c r="J283" s="448"/>
    </row>
    <row r="284" spans="1:10" ht="59.25" hidden="1" customHeight="1">
      <c r="A284" s="573"/>
      <c r="B284" s="912"/>
      <c r="C284" s="977"/>
      <c r="D284" s="977"/>
      <c r="E284" s="977"/>
      <c r="F284" s="977"/>
      <c r="G284" s="977"/>
      <c r="H284" s="977"/>
      <c r="I284" s="977"/>
      <c r="J284" s="448"/>
    </row>
    <row r="285" spans="1:10" ht="63" hidden="1" customHeight="1">
      <c r="A285" s="573"/>
      <c r="B285" s="977"/>
      <c r="C285" s="977"/>
      <c r="D285" s="977"/>
      <c r="E285" s="977"/>
      <c r="F285" s="977"/>
      <c r="G285" s="977"/>
      <c r="H285" s="977"/>
      <c r="I285" s="977"/>
    </row>
    <row r="286" spans="1:10" ht="24.75" hidden="1" customHeight="1">
      <c r="A286" s="573"/>
      <c r="B286" s="603"/>
      <c r="C286" s="603"/>
      <c r="D286" s="603"/>
      <c r="E286" s="603"/>
      <c r="F286" s="603"/>
      <c r="G286" s="603"/>
      <c r="H286" s="603"/>
      <c r="I286" s="603"/>
    </row>
    <row r="287" spans="1:10" ht="36" hidden="1" customHeight="1">
      <c r="A287" s="536"/>
      <c r="B287" s="977"/>
      <c r="C287" s="977"/>
      <c r="D287" s="977"/>
      <c r="E287" s="977"/>
      <c r="F287" s="977"/>
      <c r="G287" s="977"/>
      <c r="H287" s="977"/>
      <c r="I287" s="977"/>
      <c r="J287" s="448"/>
    </row>
    <row r="288" spans="1:10" ht="11.25" hidden="1" customHeight="1">
      <c r="A288" s="492"/>
      <c r="B288" s="448"/>
      <c r="C288" s="448"/>
      <c r="D288" s="448"/>
      <c r="E288" s="448"/>
      <c r="F288" s="448"/>
      <c r="G288" s="448"/>
      <c r="H288" s="448"/>
      <c r="I288" s="448"/>
      <c r="J288" s="448"/>
    </row>
    <row r="289" spans="1:10" ht="54.75" hidden="1" customHeight="1">
      <c r="A289" s="536"/>
      <c r="B289" s="977"/>
      <c r="C289" s="977"/>
      <c r="D289" s="977"/>
      <c r="E289" s="977"/>
      <c r="F289" s="977"/>
      <c r="G289" s="977"/>
      <c r="H289" s="977"/>
      <c r="I289" s="977"/>
      <c r="J289" s="448"/>
    </row>
    <row r="290" spans="1:10" hidden="1">
      <c r="A290" s="448"/>
      <c r="B290" s="492"/>
      <c r="C290" s="492"/>
      <c r="D290" s="492"/>
      <c r="E290" s="492"/>
      <c r="F290" s="492"/>
      <c r="G290" s="492"/>
      <c r="H290" s="492"/>
      <c r="I290" s="448"/>
      <c r="J290" s="448"/>
    </row>
    <row r="291" spans="1:10" ht="72" hidden="1" customHeight="1">
      <c r="A291" s="536"/>
      <c r="B291" s="823"/>
      <c r="C291" s="823"/>
      <c r="D291" s="823"/>
      <c r="E291" s="823"/>
      <c r="F291" s="823"/>
      <c r="G291" s="823"/>
      <c r="H291" s="823"/>
      <c r="I291" s="823"/>
    </row>
    <row r="292" spans="1:10" ht="21.75" hidden="1" customHeight="1">
      <c r="A292" s="537"/>
      <c r="B292" s="1025"/>
      <c r="C292" s="1025"/>
      <c r="D292" s="1025"/>
      <c r="E292" s="1025"/>
      <c r="F292" s="1025"/>
      <c r="G292" s="1025"/>
      <c r="H292" s="448"/>
      <c r="I292" s="448"/>
      <c r="J292" s="448"/>
    </row>
    <row r="293" spans="1:10" hidden="1">
      <c r="A293" s="448"/>
      <c r="B293" s="538"/>
      <c r="C293" s="976"/>
      <c r="D293" s="976"/>
      <c r="E293" s="976"/>
      <c r="F293" s="976"/>
      <c r="G293" s="976"/>
      <c r="H293" s="976"/>
      <c r="I293" s="976"/>
      <c r="J293" s="448"/>
    </row>
    <row r="294" spans="1:10" hidden="1">
      <c r="A294" s="448"/>
      <c r="B294" s="538"/>
      <c r="C294" s="976"/>
      <c r="D294" s="976"/>
      <c r="E294" s="976"/>
      <c r="F294" s="976"/>
      <c r="G294" s="976"/>
      <c r="H294" s="976"/>
      <c r="I294" s="976"/>
      <c r="J294" s="448"/>
    </row>
    <row r="295" spans="1:10" hidden="1">
      <c r="A295" s="448"/>
      <c r="B295" s="538"/>
      <c r="C295" s="973"/>
      <c r="D295" s="974"/>
      <c r="E295" s="974"/>
      <c r="F295" s="974"/>
      <c r="G295" s="974"/>
      <c r="H295" s="974"/>
      <c r="I295" s="975"/>
      <c r="J295" s="448"/>
    </row>
    <row r="296" spans="1:10" hidden="1">
      <c r="A296" s="448"/>
      <c r="B296" s="538"/>
      <c r="C296" s="976"/>
      <c r="D296" s="976"/>
      <c r="E296" s="976"/>
      <c r="F296" s="976"/>
      <c r="G296" s="976"/>
      <c r="H296" s="976"/>
      <c r="I296" s="976"/>
      <c r="J296" s="448"/>
    </row>
    <row r="297" spans="1:10" hidden="1">
      <c r="A297" s="448"/>
      <c r="B297" s="538"/>
      <c r="C297" s="976"/>
      <c r="D297" s="976"/>
      <c r="E297" s="976"/>
      <c r="F297" s="976"/>
      <c r="G297" s="976"/>
      <c r="H297" s="976"/>
      <c r="I297" s="976"/>
      <c r="J297" s="448"/>
    </row>
    <row r="298" spans="1:10" hidden="1">
      <c r="A298" s="448"/>
      <c r="B298" s="538"/>
      <c r="C298" s="976"/>
      <c r="D298" s="976"/>
      <c r="E298" s="976"/>
      <c r="F298" s="976"/>
      <c r="G298" s="976"/>
      <c r="H298" s="976"/>
      <c r="I298" s="976"/>
      <c r="J298" s="448"/>
    </row>
    <row r="299" spans="1:10" hidden="1">
      <c r="A299" s="448"/>
      <c r="B299" s="538"/>
      <c r="C299" s="976"/>
      <c r="D299" s="976"/>
      <c r="E299" s="976"/>
      <c r="F299" s="976"/>
      <c r="G299" s="976"/>
      <c r="H299" s="976"/>
      <c r="I299" s="976"/>
      <c r="J299" s="448"/>
    </row>
    <row r="300" spans="1:10" hidden="1">
      <c r="A300" s="448"/>
      <c r="B300" s="538"/>
      <c r="C300" s="976"/>
      <c r="D300" s="976"/>
      <c r="E300" s="976"/>
      <c r="F300" s="976"/>
      <c r="G300" s="976"/>
      <c r="H300" s="976"/>
      <c r="I300" s="976"/>
      <c r="J300" s="448"/>
    </row>
    <row r="301" spans="1:10" hidden="1">
      <c r="A301" s="448"/>
      <c r="B301" s="538"/>
      <c r="C301" s="976"/>
      <c r="D301" s="976"/>
      <c r="E301" s="976"/>
      <c r="F301" s="976"/>
      <c r="G301" s="976"/>
      <c r="H301" s="976"/>
      <c r="I301" s="976"/>
      <c r="J301" s="448"/>
    </row>
    <row r="302" spans="1:10" hidden="1">
      <c r="A302" s="448"/>
      <c r="B302" s="538"/>
      <c r="C302" s="976"/>
      <c r="D302" s="976"/>
      <c r="E302" s="976"/>
      <c r="F302" s="976"/>
      <c r="G302" s="976"/>
      <c r="H302" s="976"/>
      <c r="I302" s="976"/>
      <c r="J302" s="448"/>
    </row>
    <row r="303" spans="1:10" hidden="1">
      <c r="A303" s="448"/>
      <c r="B303" s="448"/>
      <c r="C303" s="448"/>
      <c r="D303" s="448"/>
      <c r="E303" s="448"/>
      <c r="F303" s="448"/>
      <c r="G303" s="448"/>
      <c r="H303" s="448"/>
      <c r="I303" s="448"/>
      <c r="J303" s="448"/>
    </row>
    <row r="304" spans="1:10" ht="20.25" hidden="1" customHeight="1">
      <c r="A304" s="537"/>
      <c r="B304" s="1025"/>
      <c r="C304" s="1025"/>
      <c r="D304" s="1025"/>
      <c r="E304" s="1025"/>
      <c r="F304" s="1025"/>
      <c r="G304" s="1025"/>
      <c r="H304" s="448"/>
      <c r="I304" s="448"/>
      <c r="J304" s="448"/>
    </row>
    <row r="305" spans="1:10" hidden="1">
      <c r="A305" s="448"/>
      <c r="B305" s="538"/>
      <c r="C305" s="976"/>
      <c r="D305" s="976"/>
      <c r="E305" s="976"/>
      <c r="F305" s="976"/>
      <c r="G305" s="976"/>
      <c r="H305" s="976"/>
      <c r="I305" s="976"/>
      <c r="J305" s="448"/>
    </row>
    <row r="306" spans="1:10" hidden="1">
      <c r="A306" s="448"/>
      <c r="B306" s="538"/>
      <c r="C306" s="976"/>
      <c r="D306" s="976"/>
      <c r="E306" s="976"/>
      <c r="F306" s="976"/>
      <c r="G306" s="976"/>
      <c r="H306" s="976"/>
      <c r="I306" s="976"/>
      <c r="J306" s="448"/>
    </row>
    <row r="307" spans="1:10" hidden="1">
      <c r="A307" s="448"/>
      <c r="B307" s="538"/>
      <c r="C307" s="973"/>
      <c r="D307" s="974"/>
      <c r="E307" s="974"/>
      <c r="F307" s="974"/>
      <c r="G307" s="974"/>
      <c r="H307" s="974"/>
      <c r="I307" s="975"/>
      <c r="J307" s="448"/>
    </row>
    <row r="308" spans="1:10" hidden="1">
      <c r="A308" s="448"/>
      <c r="B308" s="538"/>
      <c r="C308" s="976"/>
      <c r="D308" s="976"/>
      <c r="E308" s="976"/>
      <c r="F308" s="976"/>
      <c r="G308" s="976"/>
      <c r="H308" s="976"/>
      <c r="I308" s="976"/>
      <c r="J308" s="448"/>
    </row>
    <row r="309" spans="1:10" hidden="1">
      <c r="A309" s="448"/>
      <c r="B309" s="538"/>
      <c r="C309" s="976"/>
      <c r="D309" s="976"/>
      <c r="E309" s="976"/>
      <c r="F309" s="976"/>
      <c r="G309" s="976"/>
      <c r="H309" s="976"/>
      <c r="I309" s="976"/>
      <c r="J309" s="448"/>
    </row>
    <row r="310" spans="1:10" hidden="1">
      <c r="A310" s="448"/>
      <c r="B310" s="538"/>
      <c r="C310" s="976"/>
      <c r="D310" s="976"/>
      <c r="E310" s="976"/>
      <c r="F310" s="976"/>
      <c r="G310" s="976"/>
      <c r="H310" s="976"/>
      <c r="I310" s="976"/>
      <c r="J310" s="448"/>
    </row>
    <row r="311" spans="1:10" hidden="1">
      <c r="A311" s="448"/>
      <c r="B311" s="538"/>
      <c r="C311" s="976"/>
      <c r="D311" s="976"/>
      <c r="E311" s="976"/>
      <c r="F311" s="976"/>
      <c r="G311" s="976"/>
      <c r="H311" s="976"/>
      <c r="I311" s="976"/>
      <c r="J311" s="448"/>
    </row>
    <row r="312" spans="1:10" hidden="1">
      <c r="A312" s="448"/>
      <c r="B312" s="538"/>
      <c r="C312" s="976"/>
      <c r="D312" s="976"/>
      <c r="E312" s="976"/>
      <c r="F312" s="976"/>
      <c r="G312" s="976"/>
      <c r="H312" s="976"/>
      <c r="I312" s="976"/>
      <c r="J312" s="448"/>
    </row>
    <row r="313" spans="1:10" hidden="1">
      <c r="A313" s="448"/>
      <c r="B313" s="538"/>
      <c r="C313" s="976"/>
      <c r="D313" s="976"/>
      <c r="E313" s="976"/>
      <c r="F313" s="976"/>
      <c r="G313" s="976"/>
      <c r="H313" s="976"/>
      <c r="I313" s="976"/>
      <c r="J313" s="448"/>
    </row>
    <row r="314" spans="1:10" hidden="1">
      <c r="A314" s="448"/>
      <c r="B314" s="538"/>
      <c r="C314" s="976"/>
      <c r="D314" s="976"/>
      <c r="E314" s="976"/>
      <c r="F314" s="976"/>
      <c r="G314" s="976"/>
      <c r="H314" s="976"/>
      <c r="I314" s="976"/>
      <c r="J314" s="448"/>
    </row>
    <row r="315" spans="1:10" hidden="1">
      <c r="A315" s="448"/>
      <c r="B315" s="539"/>
      <c r="C315" s="594"/>
      <c r="D315" s="594"/>
      <c r="E315" s="594"/>
      <c r="F315" s="594"/>
      <c r="G315" s="594"/>
      <c r="H315" s="594"/>
      <c r="I315" s="594"/>
      <c r="J315" s="448"/>
    </row>
    <row r="316" spans="1:10" ht="42.75" hidden="1" customHeight="1">
      <c r="A316" s="536"/>
      <c r="B316" s="977"/>
      <c r="C316" s="977"/>
      <c r="D316" s="977"/>
      <c r="E316" s="977"/>
      <c r="F316" s="977"/>
      <c r="G316" s="977"/>
      <c r="H316" s="977"/>
      <c r="I316" s="977"/>
      <c r="J316" s="448"/>
    </row>
    <row r="317" spans="1:10" hidden="1">
      <c r="A317" s="448"/>
      <c r="B317" s="539"/>
      <c r="C317" s="594"/>
      <c r="D317" s="594"/>
      <c r="E317" s="594"/>
      <c r="F317" s="594"/>
      <c r="G317" s="594"/>
      <c r="H317" s="594"/>
      <c r="I317" s="594"/>
      <c r="J317" s="448"/>
    </row>
    <row r="318" spans="1:10" hidden="1">
      <c r="A318" s="448"/>
      <c r="B318" s="539"/>
      <c r="C318" s="594"/>
      <c r="D318" s="594"/>
      <c r="E318" s="594"/>
      <c r="F318" s="594"/>
      <c r="G318" s="594"/>
      <c r="H318" s="594"/>
      <c r="I318" s="594"/>
      <c r="J318" s="448"/>
    </row>
    <row r="319" spans="1:10" ht="24" hidden="1" customHeight="1">
      <c r="A319" s="534"/>
      <c r="B319" s="822"/>
      <c r="C319" s="822"/>
      <c r="D319" s="822"/>
      <c r="E319" s="822"/>
      <c r="F319" s="822"/>
      <c r="G319" s="822"/>
      <c r="H319" s="822"/>
      <c r="I319" s="822"/>
      <c r="J319" s="448"/>
    </row>
    <row r="320" spans="1:10" ht="36" hidden="1" customHeight="1">
      <c r="A320" s="465"/>
      <c r="B320" s="1029"/>
      <c r="C320" s="1029"/>
      <c r="D320" s="1029"/>
      <c r="E320" s="1029"/>
      <c r="F320" s="1029"/>
      <c r="G320" s="1029"/>
      <c r="H320" s="1029"/>
      <c r="I320" s="1029"/>
    </row>
    <row r="321" spans="1:13" ht="106.5" hidden="1" customHeight="1">
      <c r="A321" s="448"/>
      <c r="B321" s="464"/>
      <c r="C321" s="912"/>
      <c r="D321" s="912"/>
      <c r="E321" s="912"/>
      <c r="F321" s="912"/>
      <c r="G321" s="912"/>
      <c r="H321" s="912"/>
      <c r="I321" s="912"/>
      <c r="J321" s="540"/>
    </row>
    <row r="322" spans="1:13" ht="12.75" hidden="1" customHeight="1">
      <c r="A322" s="448"/>
      <c r="B322" s="495"/>
      <c r="C322" s="448"/>
      <c r="D322" s="448"/>
      <c r="E322" s="448"/>
      <c r="F322" s="448"/>
      <c r="G322" s="448"/>
      <c r="H322" s="448"/>
      <c r="I322" s="448"/>
      <c r="J322" s="448"/>
    </row>
    <row r="323" spans="1:13" ht="71.25" hidden="1" customHeight="1">
      <c r="A323" s="448"/>
      <c r="B323" s="464"/>
      <c r="C323" s="912"/>
      <c r="D323" s="912"/>
      <c r="E323" s="912"/>
      <c r="F323" s="912"/>
      <c r="G323" s="912"/>
      <c r="H323" s="912"/>
      <c r="I323" s="912"/>
      <c r="J323" s="448"/>
    </row>
    <row r="324" spans="1:13" ht="9" hidden="1" customHeight="1">
      <c r="A324" s="448"/>
      <c r="B324" s="448"/>
      <c r="C324" s="448"/>
      <c r="D324" s="448"/>
      <c r="E324" s="448"/>
      <c r="F324" s="448"/>
      <c r="G324" s="448"/>
      <c r="H324" s="448"/>
      <c r="I324" s="448"/>
      <c r="J324" s="448"/>
    </row>
    <row r="325" spans="1:13" ht="36.75" hidden="1" customHeight="1">
      <c r="A325" s="465"/>
      <c r="B325" s="823"/>
      <c r="C325" s="823"/>
      <c r="D325" s="823"/>
      <c r="E325" s="823"/>
      <c r="F325" s="823"/>
      <c r="G325" s="823"/>
      <c r="H325" s="823"/>
      <c r="I325" s="823"/>
    </row>
    <row r="326" spans="1:13" ht="10.5" hidden="1" customHeight="1">
      <c r="A326" s="448"/>
      <c r="B326" s="448"/>
      <c r="C326" s="448"/>
      <c r="D326" s="448"/>
      <c r="E326" s="448"/>
      <c r="F326" s="448"/>
      <c r="G326" s="448"/>
      <c r="H326" s="448"/>
      <c r="I326" s="448"/>
      <c r="J326" s="448"/>
    </row>
    <row r="327" spans="1:13" ht="23.25" hidden="1" customHeight="1">
      <c r="A327" s="478"/>
      <c r="B327" s="914"/>
      <c r="C327" s="914"/>
      <c r="D327" s="914"/>
      <c r="E327" s="914"/>
      <c r="F327" s="914"/>
      <c r="G327" s="914"/>
      <c r="H327" s="914"/>
      <c r="I327" s="914"/>
      <c r="J327" s="448"/>
    </row>
    <row r="328" spans="1:13" ht="55.5" hidden="1" customHeight="1">
      <c r="A328" s="520"/>
      <c r="B328" s="978"/>
      <c r="C328" s="978"/>
      <c r="D328" s="979"/>
      <c r="E328" s="979"/>
      <c r="F328" s="979"/>
      <c r="G328" s="979"/>
      <c r="H328" s="979"/>
      <c r="I328" s="979"/>
      <c r="J328" s="448"/>
    </row>
    <row r="329" spans="1:13" ht="44.25" hidden="1" customHeight="1">
      <c r="A329" s="504"/>
      <c r="B329" s="1026"/>
      <c r="C329" s="1027"/>
      <c r="D329" s="1027"/>
      <c r="E329" s="1028"/>
      <c r="F329" s="972"/>
      <c r="G329" s="972"/>
      <c r="H329" s="972"/>
      <c r="I329" s="972"/>
      <c r="J329" s="448"/>
    </row>
    <row r="330" spans="1:13" ht="21" hidden="1" customHeight="1">
      <c r="A330" s="509"/>
      <c r="B330" s="902"/>
      <c r="C330" s="918"/>
      <c r="D330" s="918"/>
      <c r="E330" s="903"/>
      <c r="F330" s="888"/>
      <c r="G330" s="971"/>
      <c r="H330" s="888"/>
      <c r="I330" s="971"/>
      <c r="J330" s="541"/>
      <c r="K330" s="542"/>
      <c r="L330" s="541"/>
    </row>
    <row r="331" spans="1:13" ht="23.25" hidden="1" customHeight="1">
      <c r="A331" s="509"/>
      <c r="B331" s="902"/>
      <c r="C331" s="918"/>
      <c r="D331" s="918"/>
      <c r="E331" s="903"/>
      <c r="F331" s="888"/>
      <c r="G331" s="971"/>
      <c r="H331" s="888"/>
      <c r="I331" s="971"/>
      <c r="J331" s="543"/>
      <c r="K331" s="544"/>
      <c r="L331" s="543"/>
    </row>
    <row r="332" spans="1:13" ht="21.75" hidden="1" customHeight="1">
      <c r="A332" s="509"/>
      <c r="B332" s="902"/>
      <c r="C332" s="918"/>
      <c r="D332" s="918"/>
      <c r="E332" s="903"/>
      <c r="F332" s="888"/>
      <c r="G332" s="971"/>
      <c r="H332" s="888"/>
      <c r="I332" s="971"/>
      <c r="J332" s="541"/>
      <c r="K332" s="542"/>
      <c r="L332" s="541"/>
      <c r="M332" s="444"/>
    </row>
    <row r="333" spans="1:13" ht="20.25" hidden="1" customHeight="1">
      <c r="A333" s="509"/>
      <c r="B333" s="902"/>
      <c r="C333" s="918"/>
      <c r="D333" s="918"/>
      <c r="E333" s="903"/>
      <c r="F333" s="888"/>
      <c r="G333" s="971"/>
      <c r="H333" s="888"/>
      <c r="I333" s="971"/>
      <c r="J333" s="541"/>
      <c r="K333" s="542"/>
      <c r="L333" s="541"/>
      <c r="M333" s="444"/>
    </row>
    <row r="334" spans="1:13" ht="21.75" hidden="1" customHeight="1">
      <c r="A334" s="509"/>
      <c r="B334" s="902"/>
      <c r="C334" s="918"/>
      <c r="D334" s="918"/>
      <c r="E334" s="903"/>
      <c r="F334" s="888"/>
      <c r="G334" s="971"/>
      <c r="H334" s="888"/>
      <c r="I334" s="971"/>
      <c r="J334" s="541"/>
      <c r="K334" s="542"/>
      <c r="L334" s="541"/>
      <c r="M334" s="444"/>
    </row>
    <row r="335" spans="1:13" ht="21.75" hidden="1" customHeight="1">
      <c r="A335" s="1024"/>
      <c r="B335" s="1024"/>
      <c r="C335" s="1024"/>
      <c r="D335" s="1024"/>
      <c r="E335" s="1024"/>
      <c r="F335" s="1024"/>
      <c r="G335" s="1024"/>
      <c r="H335" s="1024"/>
      <c r="I335" s="1024"/>
      <c r="J335" s="541"/>
      <c r="K335" s="542"/>
      <c r="L335" s="541"/>
      <c r="M335" s="444"/>
    </row>
    <row r="336" spans="1:13" ht="16.5" hidden="1" customHeight="1">
      <c r="A336" s="448"/>
      <c r="B336" s="448"/>
      <c r="C336" s="448"/>
      <c r="D336" s="448"/>
      <c r="E336" s="448"/>
      <c r="F336" s="448"/>
      <c r="G336" s="448"/>
      <c r="H336" s="448"/>
      <c r="I336" s="448"/>
      <c r="J336" s="448"/>
    </row>
    <row r="337" spans="1:10" hidden="1">
      <c r="A337" s="448"/>
      <c r="B337" s="448"/>
      <c r="C337" s="448"/>
      <c r="D337" s="448"/>
      <c r="E337" s="448"/>
      <c r="F337" s="448"/>
      <c r="G337" s="448"/>
      <c r="H337" s="448"/>
      <c r="I337" s="448"/>
      <c r="J337" s="448"/>
    </row>
    <row r="339" spans="1:10" ht="16.5">
      <c r="B339" s="442" t="s">
        <v>6</v>
      </c>
      <c r="C339" s="966" t="str">
        <f>'Attach 3(JV)'!B24</f>
        <v/>
      </c>
      <c r="D339" s="966"/>
      <c r="F339" s="545" t="s">
        <v>4</v>
      </c>
      <c r="G339" s="967" t="str">
        <f>'Attach 3(JV)'!E24</f>
        <v/>
      </c>
      <c r="H339" s="967"/>
      <c r="I339" s="967"/>
    </row>
    <row r="340" spans="1:10" ht="16.5">
      <c r="B340" s="442" t="s">
        <v>7</v>
      </c>
      <c r="C340" s="966" t="str">
        <f>'Attach 3(JV)'!B25</f>
        <v/>
      </c>
      <c r="D340" s="966"/>
      <c r="F340" s="545" t="s">
        <v>5</v>
      </c>
      <c r="G340" s="967" t="str">
        <f>'Attach 3(JV)'!E25</f>
        <v/>
      </c>
      <c r="H340" s="967"/>
      <c r="I340" s="967"/>
    </row>
  </sheetData>
  <sheetProtection password="CC69" sheet="1" formatColumns="0" formatRows="0" selectLockedCells="1"/>
  <customSheetViews>
    <customSheetView guid="{345DC493-E4B0-4F0D-8EB4-6A65D801E281}" showPageBreaks="1" showGridLines="0" zeroValues="0" fitToPage="1" printArea="1" hiddenRows="1" view="pageBreakPreview">
      <selection activeCell="G339" sqref="G339:I339"/>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
      <headerFooter alignWithMargins="0"/>
    </customSheetView>
    <customSheetView guid="{CD28740F-9825-447C-B887-B18F0232D126}" showPageBreaks="1" showGridLines="0" zeroValues="0" fitToPage="1" printArea="1" hiddenRows="1" view="pageBreakPreview">
      <selection activeCell="A5" sqref="A5:I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2"/>
      <headerFooter alignWithMargins="0"/>
    </customSheetView>
    <customSheetView guid="{012A8702-091E-4FD1-8E26-12B65B8B3B8C}" scale="110" showPageBreaks="1" showGridLines="0" zeroValues="0" printArea="1" hiddenRows="1" view="pageBreakPreview">
      <selection activeCell="C14" sqref="C14"/>
      <rowBreaks count="4" manualBreakCount="4">
        <brk id="34" max="8" man="1"/>
        <brk id="169" max="8" man="1"/>
        <brk id="216" max="8" man="1"/>
        <brk id="302" max="8" man="1"/>
      </rowBreaks>
      <pageMargins left="0.42" right="0.28999999999999998" top="0.4" bottom="0.31" header="0.32" footer="0.24"/>
      <printOptions horizontalCentered="1"/>
      <pageSetup paperSize="9" scale="77" fitToHeight="0" orientation="portrait" horizontalDpi="4294967295" verticalDpi="4294967295" r:id="rId3"/>
      <headerFooter alignWithMargins="0"/>
    </customSheetView>
    <customSheetView guid="{0D490C87-B003-4943-9825-ACE0B8E7CC06}" scale="110" showPageBreaks="1" showGridLines="0" zeroValues="0" printArea="1" hiddenRows="1" view="pageBreakPreview" topLeftCell="A95">
      <selection activeCell="H105" sqref="H105:I105"/>
      <rowBreaks count="8" manualBreakCount="8">
        <brk id="34" max="8" man="1"/>
        <brk id="68" max="8" man="1"/>
        <brk id="101" max="8" man="1"/>
        <brk id="137" max="8" man="1"/>
        <brk id="169" max="8" man="1"/>
        <brk id="216" max="8" man="1"/>
        <brk id="290" max="8" man="1"/>
        <brk id="302" max="8" man="1"/>
      </rowBreaks>
      <pageMargins left="0.42" right="0.28999999999999998" top="0.4" bottom="0.31" header="0.32" footer="0.24"/>
      <printOptions horizontalCentered="1"/>
      <pageSetup paperSize="9" scale="77" fitToHeight="0" orientation="portrait" horizontalDpi="4294967295" verticalDpi="4294967295" r:id="rId4"/>
      <headerFooter alignWithMargins="0"/>
    </customSheetView>
    <customSheetView guid="{4D67A8FB-66CE-4EFD-8932-C754BE25ED43}" scale="110" showPageBreaks="1" showGridLines="0" zeroValues="0" printArea="1" hiddenRows="1" view="pageBreakPreview" topLeftCell="A2">
      <selection activeCell="J17" sqref="J17"/>
      <rowBreaks count="9" manualBreakCount="9">
        <brk id="34" max="8" man="1"/>
        <brk id="71" max="8" man="1"/>
        <brk id="108" max="8" man="1"/>
        <brk id="141" max="8" man="1"/>
        <brk id="203" max="8" man="1"/>
        <brk id="206" max="8" man="1"/>
        <brk id="253" max="8" man="1"/>
        <brk id="328" max="8" man="1"/>
        <brk id="339" max="8" man="1"/>
      </rowBreaks>
      <pageMargins left="0.42" right="0.28999999999999998" top="0.4" bottom="0.31" header="0.32" footer="0.24"/>
      <printOptions horizontalCentered="1"/>
      <pageSetup paperSize="9" scale="77" fitToHeight="0" orientation="portrait" horizontalDpi="4294967295" verticalDpi="4294967295" r:id="rId5"/>
      <headerFooter alignWithMargins="0"/>
    </customSheetView>
    <customSheetView guid="{B07CB001-8FAF-40AD-8AD5-A65A64B33B35}" scale="110" showPageBreaks="1" showGridLines="0" zeroValues="0" printArea="1" hiddenRows="1" view="pageBreakPreview" topLeftCell="A53">
      <selection activeCell="F64" sqref="F64:G64"/>
      <rowBreaks count="8" manualBreakCount="8">
        <brk id="34" max="8" man="1"/>
        <brk id="70"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6"/>
      <headerFooter alignWithMargins="0"/>
    </customSheetView>
    <customSheetView guid="{8CF338B0-8CA3-4AF4-816D-CB7A6D8E33BC}" scale="85" showPageBreaks="1" showGridLines="0" zeroValues="0" printArea="1" hiddenRows="1" view="pageBreakPreview" topLeftCell="A177">
      <selection activeCell="F177" sqref="F177"/>
      <rowBreaks count="8" manualBreakCount="8">
        <brk id="34" max="8" man="1"/>
        <brk id="70"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7"/>
      <headerFooter alignWithMargins="0"/>
    </customSheetView>
    <customSheetView guid="{D05C69EC-C4A6-4AED-AFBA-A3044FD4B3FB}" scale="85" showPageBreaks="1" showGridLines="0" zeroValues="0" printArea="1" hiddenRows="1" view="pageBreakPreview" topLeftCell="A242">
      <selection activeCell="C298" sqref="C298:I298"/>
      <rowBreaks count="9" manualBreakCount="9">
        <brk id="34" max="8" man="1"/>
        <brk id="67" max="8" man="1"/>
        <brk id="99" max="8" man="1"/>
        <brk id="155" max="8" man="1"/>
        <brk id="162" max="8" man="1"/>
        <brk id="209" max="8" man="1"/>
        <brk id="250" max="8" man="1"/>
        <brk id="283" max="8" man="1"/>
        <brk id="294" max="8" man="1"/>
      </rowBreaks>
      <pageMargins left="0.42" right="0.28999999999999998" top="0.4" bottom="0.31" header="0.32" footer="0.24"/>
      <printOptions horizontalCentered="1"/>
      <pageSetup paperSize="9" scale="77" fitToHeight="0" orientation="portrait" horizontalDpi="4294967295" verticalDpi="4294967295" r:id="rId8"/>
      <headerFooter alignWithMargins="0"/>
    </customSheetView>
    <customSheetView guid="{BE615921-12B2-47E1-81BB-292B559B4C46}" showPageBreaks="1" showGridLines="0" zeroValues="0" printArea="1" hiddenColumns="1" view="pageBreakPreview" topLeftCell="A135">
      <selection activeCell="F152" sqref="F152:G152"/>
      <rowBreaks count="10" manualBreakCount="10">
        <brk id="34" max="8" man="1"/>
        <brk id="65" max="8" man="1"/>
        <brk id="98" max="8" man="1"/>
        <brk id="133" max="8" man="1"/>
        <brk id="146" max="8" man="1"/>
        <brk id="178" max="8" man="1"/>
        <brk id="225" max="8" man="1"/>
        <brk id="266" max="8" man="1"/>
        <brk id="305" max="8" man="1"/>
        <brk id="310" max="8" man="1"/>
      </rowBreaks>
      <pageMargins left="0.42" right="0.28999999999999998" top="0.4" bottom="0.31" header="0.32" footer="0.24"/>
      <printOptions horizontalCentered="1"/>
      <pageSetup paperSize="9" scale="77" fitToHeight="0" orientation="portrait" horizontalDpi="4294967295" verticalDpi="4294967295" r:id="rId9"/>
      <headerFooter alignWithMargins="0"/>
    </customSheetView>
    <customSheetView guid="{13A93EBF-985A-49FD-9FE0-DC75D238EC8C}" scale="110" showPageBreaks="1" showGridLines="0" zeroValues="0" printArea="1" hiddenRows="1" hiddenColumns="1" view="pageBreakPreview">
      <selection activeCell="F208" sqref="F208"/>
      <rowBreaks count="7" manualBreakCount="7">
        <brk id="34" max="8" man="1"/>
        <brk id="62" max="8" man="1"/>
        <brk id="96" max="8" man="1"/>
        <brk id="125" max="8" man="1"/>
        <brk id="167" max="8" man="1"/>
        <brk id="214" max="8" man="1"/>
        <brk id="299" max="8" man="1"/>
      </rowBreaks>
      <pageMargins left="0.42" right="0.28999999999999998" top="0.4" bottom="0.31" header="0.32" footer="0.24"/>
      <printOptions horizontalCentered="1"/>
      <pageSetup paperSize="9" scale="77" fitToHeight="0" orientation="portrait" horizontalDpi="4294967295" verticalDpi="4294967295" r:id="rId10"/>
      <headerFooter alignWithMargins="0"/>
    </customSheetView>
    <customSheetView guid="{1F125E51-1799-42D0-B41E-DC039BB17D59}" scale="85" showPageBreaks="1" showGridLines="0" zeroValues="0" printArea="1" hiddenRows="1" view="pageBreakPreview" topLeftCell="A283">
      <selection activeCell="C308" sqref="C308:I308"/>
      <rowBreaks count="8" manualBreakCount="8">
        <brk id="34" max="8" man="1"/>
        <brk id="67" max="8" man="1"/>
        <brk id="100" max="8" man="1"/>
        <brk id="165"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11"/>
      <headerFooter alignWithMargins="0"/>
    </customSheetView>
    <customSheetView guid="{77353208-2D17-4D2E-ADE3-4F168F350B73}" scale="110" showPageBreaks="1" showGridLines="0" zeroValues="0" printArea="1" hiddenRows="1" view="pageBreakPreview" topLeftCell="A53">
      <selection activeCell="F64" sqref="F64:G64"/>
      <rowBreaks count="8" manualBreakCount="8">
        <brk id="34" max="8" man="1"/>
        <brk id="69" max="8" man="1"/>
        <brk id="102" max="8" man="1"/>
        <brk id="139" max="8" man="1"/>
        <brk id="170" max="8" man="1"/>
        <brk id="217" max="8" man="1"/>
        <brk id="291" max="8" man="1"/>
        <brk id="303" max="8" man="1"/>
      </rowBreaks>
      <pageMargins left="0.42" right="0.28999999999999998" top="0.4" bottom="0.31" header="0.32" footer="0.24"/>
      <printOptions horizontalCentered="1"/>
      <pageSetup paperSize="9" scale="77" fitToHeight="0" orientation="portrait" horizontalDpi="4294967295" verticalDpi="4294967295" r:id="rId12"/>
      <headerFooter alignWithMargins="0"/>
    </customSheetView>
    <customSheetView guid="{010B040B-83D1-42E5-9354-A9BE9113BDAC}" scale="110" showPageBreaks="1" showGridLines="0" zeroValues="0" printArea="1" hiddenRows="1" view="pageBreakPreview">
      <selection activeCell="C14" sqref="C14"/>
      <rowBreaks count="4" manualBreakCount="4">
        <brk id="34" max="8" man="1"/>
        <brk id="169" max="8" man="1"/>
        <brk id="216" max="8" man="1"/>
        <brk id="302" max="8" man="1"/>
      </rowBreaks>
      <pageMargins left="0.42" right="0.28999999999999998" top="0.4" bottom="0.31" header="0.32" footer="0.24"/>
      <printOptions horizontalCentered="1"/>
      <pageSetup paperSize="9" scale="77" fitToHeight="0" orientation="portrait" horizontalDpi="4294967295" verticalDpi="4294967295" r:id="rId13"/>
      <headerFooter alignWithMargins="0"/>
    </customSheetView>
    <customSheetView guid="{FC200EB0-6614-47DB-96CE-7610471486D9}" scale="110" showPageBreaks="1" showGridLines="0" zeroValues="0" fitToPage="1" printArea="1" hiddenRows="1" view="pageBreakPreview">
      <selection activeCell="A15" sqref="A15:I1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4"/>
      <headerFooter alignWithMargins="0"/>
    </customSheetView>
    <customSheetView guid="{35C772BD-8F05-4A18-BEC8-6AF744E22539}" showPageBreaks="1" showGridLines="0" zeroValues="0" fitToPage="1" printArea="1" hiddenRows="1" view="pageBreakPreview">
      <selection activeCell="A15" sqref="A15:I15"/>
      <rowBreaks count="4" manualBreakCount="4">
        <brk id="34" max="8" man="1"/>
        <brk id="169" max="8" man="1"/>
        <brk id="216" max="8" man="1"/>
        <brk id="302" max="8" man="1"/>
      </rowBreaks>
      <pageMargins left="0.42" right="0.28999999999999998" top="0.4" bottom="0.31" header="0.32" footer="0.24"/>
      <printOptions horizontalCentered="1"/>
      <pageSetup paperSize="9" scale="81" orientation="portrait" horizontalDpi="4294967295" verticalDpi="4294967295" r:id="rId15"/>
      <headerFooter alignWithMargins="0"/>
    </customSheetView>
  </customSheetViews>
  <mergeCells count="535">
    <mergeCell ref="B269:C269"/>
    <mergeCell ref="B274:C274"/>
    <mergeCell ref="D274:E274"/>
    <mergeCell ref="F274:G274"/>
    <mergeCell ref="H274:I274"/>
    <mergeCell ref="B260:I260"/>
    <mergeCell ref="D261:E261"/>
    <mergeCell ref="F261:F262"/>
    <mergeCell ref="G261:G262"/>
    <mergeCell ref="H261:I262"/>
    <mergeCell ref="B213:C213"/>
    <mergeCell ref="C321:I321"/>
    <mergeCell ref="C323:I323"/>
    <mergeCell ref="B304:G304"/>
    <mergeCell ref="C305:I305"/>
    <mergeCell ref="C306:I306"/>
    <mergeCell ref="F275:G275"/>
    <mergeCell ref="H275:I275"/>
    <mergeCell ref="B270:C270"/>
    <mergeCell ref="D270:E270"/>
    <mergeCell ref="H270:I270"/>
    <mergeCell ref="B271:I271"/>
    <mergeCell ref="B273:C273"/>
    <mergeCell ref="D273:E273"/>
    <mergeCell ref="F273:G273"/>
    <mergeCell ref="H273:I273"/>
    <mergeCell ref="B268:C268"/>
    <mergeCell ref="D268:E268"/>
    <mergeCell ref="B287:I287"/>
    <mergeCell ref="B289:I289"/>
    <mergeCell ref="B285:I285"/>
    <mergeCell ref="H256:I256"/>
    <mergeCell ref="B257:C257"/>
    <mergeCell ref="H268:I268"/>
    <mergeCell ref="H330:I330"/>
    <mergeCell ref="B330:E330"/>
    <mergeCell ref="B329:E329"/>
    <mergeCell ref="C310:I310"/>
    <mergeCell ref="C311:I311"/>
    <mergeCell ref="B275:C275"/>
    <mergeCell ref="D275:E275"/>
    <mergeCell ref="B327:I327"/>
    <mergeCell ref="B320:I320"/>
    <mergeCell ref="B325:I325"/>
    <mergeCell ref="C312:I312"/>
    <mergeCell ref="C313:I313"/>
    <mergeCell ref="C314:I314"/>
    <mergeCell ref="B276:C276"/>
    <mergeCell ref="D276:E276"/>
    <mergeCell ref="F276:G276"/>
    <mergeCell ref="H276:I276"/>
    <mergeCell ref="B277:C277"/>
    <mergeCell ref="D277:E277"/>
    <mergeCell ref="F277:G277"/>
    <mergeCell ref="H277:I277"/>
    <mergeCell ref="C300:I300"/>
    <mergeCell ref="C301:I301"/>
    <mergeCell ref="H141:I141"/>
    <mergeCell ref="B142:E142"/>
    <mergeCell ref="H142:I142"/>
    <mergeCell ref="H331:I331"/>
    <mergeCell ref="B209:C209"/>
    <mergeCell ref="B229:C229"/>
    <mergeCell ref="A335:I335"/>
    <mergeCell ref="B193:C193"/>
    <mergeCell ref="B214:C214"/>
    <mergeCell ref="B230:C230"/>
    <mergeCell ref="F330:G330"/>
    <mergeCell ref="C302:I302"/>
    <mergeCell ref="B291:I291"/>
    <mergeCell ref="B292:G292"/>
    <mergeCell ref="C293:I293"/>
    <mergeCell ref="C294:I294"/>
    <mergeCell ref="C295:I295"/>
    <mergeCell ref="C296:I296"/>
    <mergeCell ref="B279:I279"/>
    <mergeCell ref="B281:I281"/>
    <mergeCell ref="B282:I282"/>
    <mergeCell ref="B284:I284"/>
    <mergeCell ref="B258:I258"/>
    <mergeCell ref="D256:E256"/>
    <mergeCell ref="B124:F125"/>
    <mergeCell ref="B119:F119"/>
    <mergeCell ref="G134:I134"/>
    <mergeCell ref="G119:I119"/>
    <mergeCell ref="B120:F120"/>
    <mergeCell ref="B121:F121"/>
    <mergeCell ref="B108:G108"/>
    <mergeCell ref="H108:I108"/>
    <mergeCell ref="B104:I104"/>
    <mergeCell ref="B105:G105"/>
    <mergeCell ref="B112:F112"/>
    <mergeCell ref="A127:I127"/>
    <mergeCell ref="B133:I133"/>
    <mergeCell ref="B134:F134"/>
    <mergeCell ref="A122:A123"/>
    <mergeCell ref="B122:F123"/>
    <mergeCell ref="B128:I128"/>
    <mergeCell ref="B129:I129"/>
    <mergeCell ref="B131:I131"/>
    <mergeCell ref="G111:I111"/>
    <mergeCell ref="G112:I112"/>
    <mergeCell ref="A114:A115"/>
    <mergeCell ref="B113:F113"/>
    <mergeCell ref="B118:I118"/>
    <mergeCell ref="A72:A74"/>
    <mergeCell ref="H81:I81"/>
    <mergeCell ref="F81:G81"/>
    <mergeCell ref="A75:I75"/>
    <mergeCell ref="F79:G79"/>
    <mergeCell ref="B92:I92"/>
    <mergeCell ref="H72:I72"/>
    <mergeCell ref="F73:G73"/>
    <mergeCell ref="H73:I73"/>
    <mergeCell ref="F74:G74"/>
    <mergeCell ref="B76:E77"/>
    <mergeCell ref="B86:E86"/>
    <mergeCell ref="F86:I86"/>
    <mergeCell ref="B87:E87"/>
    <mergeCell ref="F83:G83"/>
    <mergeCell ref="H82:I82"/>
    <mergeCell ref="B88:E88"/>
    <mergeCell ref="B82:E82"/>
    <mergeCell ref="B83:E83"/>
    <mergeCell ref="B84:E84"/>
    <mergeCell ref="B85:E85"/>
    <mergeCell ref="H83:I83"/>
    <mergeCell ref="F82:G82"/>
    <mergeCell ref="H85:I85"/>
    <mergeCell ref="H88:I88"/>
    <mergeCell ref="F88:G88"/>
    <mergeCell ref="H84:I84"/>
    <mergeCell ref="F84:G84"/>
    <mergeCell ref="F85:G85"/>
    <mergeCell ref="F87:G87"/>
    <mergeCell ref="H87:I87"/>
    <mergeCell ref="B12:D12"/>
    <mergeCell ref="B30:I30"/>
    <mergeCell ref="B51:I51"/>
    <mergeCell ref="B57:I57"/>
    <mergeCell ref="H80:I80"/>
    <mergeCell ref="F78:G78"/>
    <mergeCell ref="H78:I78"/>
    <mergeCell ref="F72:G72"/>
    <mergeCell ref="H74:I74"/>
    <mergeCell ref="F80:G80"/>
    <mergeCell ref="B65:I65"/>
    <mergeCell ref="B66:E66"/>
    <mergeCell ref="F66:G66"/>
    <mergeCell ref="H66:I66"/>
    <mergeCell ref="B67:I67"/>
    <mergeCell ref="F70:G70"/>
    <mergeCell ref="H63:I63"/>
    <mergeCell ref="C339:D339"/>
    <mergeCell ref="G339:I339"/>
    <mergeCell ref="B266:C266"/>
    <mergeCell ref="D266:E266"/>
    <mergeCell ref="H266:I266"/>
    <mergeCell ref="B267:C267"/>
    <mergeCell ref="D267:E267"/>
    <mergeCell ref="H267:I267"/>
    <mergeCell ref="B263:C263"/>
    <mergeCell ref="D263:E263"/>
    <mergeCell ref="F263:G263"/>
    <mergeCell ref="H263:I263"/>
    <mergeCell ref="B264:E264"/>
    <mergeCell ref="B265:C265"/>
    <mergeCell ref="D265:E265"/>
    <mergeCell ref="H265:I265"/>
    <mergeCell ref="F334:G334"/>
    <mergeCell ref="B331:E331"/>
    <mergeCell ref="F331:G331"/>
    <mergeCell ref="B328:C328"/>
    <mergeCell ref="D328:E328"/>
    <mergeCell ref="F328:G328"/>
    <mergeCell ref="H328:I328"/>
    <mergeCell ref="B319:I319"/>
    <mergeCell ref="C340:D340"/>
    <mergeCell ref="G340:I340"/>
    <mergeCell ref="B81:E81"/>
    <mergeCell ref="H106:I106"/>
    <mergeCell ref="H105:I105"/>
    <mergeCell ref="F333:G333"/>
    <mergeCell ref="F329:G329"/>
    <mergeCell ref="H329:I329"/>
    <mergeCell ref="H334:I334"/>
    <mergeCell ref="B334:E334"/>
    <mergeCell ref="B333:E333"/>
    <mergeCell ref="H332:I332"/>
    <mergeCell ref="B332:E332"/>
    <mergeCell ref="F332:G332"/>
    <mergeCell ref="H333:I333"/>
    <mergeCell ref="C307:I307"/>
    <mergeCell ref="C308:I308"/>
    <mergeCell ref="C309:I309"/>
    <mergeCell ref="B316:I316"/>
    <mergeCell ref="C297:I297"/>
    <mergeCell ref="C298:I298"/>
    <mergeCell ref="C299:I299"/>
    <mergeCell ref="D269:E269"/>
    <mergeCell ref="H269:I269"/>
    <mergeCell ref="D257:E257"/>
    <mergeCell ref="H257:I257"/>
    <mergeCell ref="B254:C254"/>
    <mergeCell ref="D254:E254"/>
    <mergeCell ref="H254:I254"/>
    <mergeCell ref="B255:C255"/>
    <mergeCell ref="D255:E255"/>
    <mergeCell ref="H255:I255"/>
    <mergeCell ref="B251:E251"/>
    <mergeCell ref="B252:C252"/>
    <mergeCell ref="D252:E252"/>
    <mergeCell ref="H252:I252"/>
    <mergeCell ref="B253:C253"/>
    <mergeCell ref="D253:E253"/>
    <mergeCell ref="H253:I253"/>
    <mergeCell ref="B256:C256"/>
    <mergeCell ref="B247:I247"/>
    <mergeCell ref="D248:E248"/>
    <mergeCell ref="F248:F249"/>
    <mergeCell ref="G248:G249"/>
    <mergeCell ref="H248:I249"/>
    <mergeCell ref="B250:C250"/>
    <mergeCell ref="D250:E250"/>
    <mergeCell ref="F250:G250"/>
    <mergeCell ref="H250:I250"/>
    <mergeCell ref="B244:C244"/>
    <mergeCell ref="D244:E244"/>
    <mergeCell ref="F244:G244"/>
    <mergeCell ref="H244:I244"/>
    <mergeCell ref="B246:E246"/>
    <mergeCell ref="F246:I246"/>
    <mergeCell ref="B242:C242"/>
    <mergeCell ref="D242:E242"/>
    <mergeCell ref="F242:G242"/>
    <mergeCell ref="H242:I242"/>
    <mergeCell ref="B243:C243"/>
    <mergeCell ref="D243:E243"/>
    <mergeCell ref="F243:G243"/>
    <mergeCell ref="H243:I243"/>
    <mergeCell ref="F237:G237"/>
    <mergeCell ref="H237:I237"/>
    <mergeCell ref="B238:I238"/>
    <mergeCell ref="B237:E237"/>
    <mergeCell ref="B241:C241"/>
    <mergeCell ref="D241:E241"/>
    <mergeCell ref="F241:G241"/>
    <mergeCell ref="H241:I241"/>
    <mergeCell ref="H240:I240"/>
    <mergeCell ref="F240:G240"/>
    <mergeCell ref="F235:G235"/>
    <mergeCell ref="H235:I235"/>
    <mergeCell ref="B236:C236"/>
    <mergeCell ref="D236:E236"/>
    <mergeCell ref="F236:G236"/>
    <mergeCell ref="H236:I236"/>
    <mergeCell ref="B235:E235"/>
    <mergeCell ref="B233:C233"/>
    <mergeCell ref="D233:E233"/>
    <mergeCell ref="F233:G233"/>
    <mergeCell ref="H233:I233"/>
    <mergeCell ref="B234:C234"/>
    <mergeCell ref="D234:E234"/>
    <mergeCell ref="F234:G234"/>
    <mergeCell ref="H234:I234"/>
    <mergeCell ref="H230:I230"/>
    <mergeCell ref="D231:E231"/>
    <mergeCell ref="H231:I231"/>
    <mergeCell ref="D232:E232"/>
    <mergeCell ref="H232:I232"/>
    <mergeCell ref="D228:E228"/>
    <mergeCell ref="H228:I228"/>
    <mergeCell ref="D229:E229"/>
    <mergeCell ref="H229:I229"/>
    <mergeCell ref="D230:E230"/>
    <mergeCell ref="H227:I227"/>
    <mergeCell ref="B217:I217"/>
    <mergeCell ref="B222:I222"/>
    <mergeCell ref="D223:E223"/>
    <mergeCell ref="F223:I224"/>
    <mergeCell ref="D224:E224"/>
    <mergeCell ref="D225:E225"/>
    <mergeCell ref="F225:G225"/>
    <mergeCell ref="H225:I225"/>
    <mergeCell ref="B225:C225"/>
    <mergeCell ref="B226:E226"/>
    <mergeCell ref="D227:E227"/>
    <mergeCell ref="H214:I214"/>
    <mergeCell ref="D215:E215"/>
    <mergeCell ref="H215:I215"/>
    <mergeCell ref="D216:E216"/>
    <mergeCell ref="H216:I216"/>
    <mergeCell ref="D212:E212"/>
    <mergeCell ref="H212:I212"/>
    <mergeCell ref="D213:E213"/>
    <mergeCell ref="H213:I213"/>
    <mergeCell ref="D214:E214"/>
    <mergeCell ref="D209:E209"/>
    <mergeCell ref="F209:G209"/>
    <mergeCell ref="H209:I209"/>
    <mergeCell ref="B210:E210"/>
    <mergeCell ref="D211:E211"/>
    <mergeCell ref="H211:I211"/>
    <mergeCell ref="F211:G211"/>
    <mergeCell ref="B205:E205"/>
    <mergeCell ref="F205:I205"/>
    <mergeCell ref="B206:I206"/>
    <mergeCell ref="D207:E207"/>
    <mergeCell ref="F207:I208"/>
    <mergeCell ref="D208:E208"/>
    <mergeCell ref="B202:C202"/>
    <mergeCell ref="D202:E202"/>
    <mergeCell ref="F202:G202"/>
    <mergeCell ref="H202:I202"/>
    <mergeCell ref="B203:E203"/>
    <mergeCell ref="F203:I203"/>
    <mergeCell ref="B200:C200"/>
    <mergeCell ref="D200:E200"/>
    <mergeCell ref="F200:G200"/>
    <mergeCell ref="H200:I200"/>
    <mergeCell ref="B201:E201"/>
    <mergeCell ref="F201:I201"/>
    <mergeCell ref="H182:I182"/>
    <mergeCell ref="B196:C196"/>
    <mergeCell ref="D196:E196"/>
    <mergeCell ref="H196:I196"/>
    <mergeCell ref="B197:I197"/>
    <mergeCell ref="B199:C199"/>
    <mergeCell ref="D199:E199"/>
    <mergeCell ref="F199:G199"/>
    <mergeCell ref="H199:I199"/>
    <mergeCell ref="D193:E193"/>
    <mergeCell ref="H193:I193"/>
    <mergeCell ref="D194:E194"/>
    <mergeCell ref="H194:I194"/>
    <mergeCell ref="D195:E195"/>
    <mergeCell ref="H195:I195"/>
    <mergeCell ref="D179:E179"/>
    <mergeCell ref="H179:I179"/>
    <mergeCell ref="B180:C180"/>
    <mergeCell ref="D180:E180"/>
    <mergeCell ref="D181:E181"/>
    <mergeCell ref="D191:E191"/>
    <mergeCell ref="H191:I191"/>
    <mergeCell ref="B192:C192"/>
    <mergeCell ref="D192:E192"/>
    <mergeCell ref="H192:I192"/>
    <mergeCell ref="B188:C188"/>
    <mergeCell ref="D188:E188"/>
    <mergeCell ref="F188:G188"/>
    <mergeCell ref="D190:E190"/>
    <mergeCell ref="H190:I190"/>
    <mergeCell ref="B183:I183"/>
    <mergeCell ref="B185:I185"/>
    <mergeCell ref="D186:E186"/>
    <mergeCell ref="F186:I187"/>
    <mergeCell ref="D187:E187"/>
    <mergeCell ref="H188:I188"/>
    <mergeCell ref="B189:E189"/>
    <mergeCell ref="H181:I181"/>
    <mergeCell ref="D182:E182"/>
    <mergeCell ref="B172:I172"/>
    <mergeCell ref="D173:E173"/>
    <mergeCell ref="F173:I174"/>
    <mergeCell ref="D174:E174"/>
    <mergeCell ref="B175:C175"/>
    <mergeCell ref="H180:I180"/>
    <mergeCell ref="F178:G178"/>
    <mergeCell ref="F142:G142"/>
    <mergeCell ref="B156:I156"/>
    <mergeCell ref="D175:E175"/>
    <mergeCell ref="F175:G175"/>
    <mergeCell ref="H175:I175"/>
    <mergeCell ref="B165:I165"/>
    <mergeCell ref="B167:I167"/>
    <mergeCell ref="B169:I169"/>
    <mergeCell ref="B150:G150"/>
    <mergeCell ref="B151:G151"/>
    <mergeCell ref="B176:E176"/>
    <mergeCell ref="D177:E177"/>
    <mergeCell ref="H177:I177"/>
    <mergeCell ref="D178:E178"/>
    <mergeCell ref="H178:I178"/>
    <mergeCell ref="F177:G177"/>
    <mergeCell ref="B179:C179"/>
    <mergeCell ref="B135:F135"/>
    <mergeCell ref="B144:I144"/>
    <mergeCell ref="G135:I135"/>
    <mergeCell ref="B161:I161"/>
    <mergeCell ref="B163:I163"/>
    <mergeCell ref="B137:E137"/>
    <mergeCell ref="F137:G137"/>
    <mergeCell ref="H137:I137"/>
    <mergeCell ref="B136:I136"/>
    <mergeCell ref="B154:I154"/>
    <mergeCell ref="H138:I138"/>
    <mergeCell ref="B139:E139"/>
    <mergeCell ref="F139:G139"/>
    <mergeCell ref="H139:I139"/>
    <mergeCell ref="B138:E138"/>
    <mergeCell ref="F138:G138"/>
    <mergeCell ref="B143:E143"/>
    <mergeCell ref="F143:G143"/>
    <mergeCell ref="H143:I143"/>
    <mergeCell ref="B141:E141"/>
    <mergeCell ref="F141:G141"/>
    <mergeCell ref="F140:G140"/>
    <mergeCell ref="H140:I140"/>
    <mergeCell ref="B140:E140"/>
    <mergeCell ref="B110:C110"/>
    <mergeCell ref="G120:I120"/>
    <mergeCell ref="B116:F117"/>
    <mergeCell ref="B111:F111"/>
    <mergeCell ref="B109:I109"/>
    <mergeCell ref="B114:F115"/>
    <mergeCell ref="B106:G106"/>
    <mergeCell ref="B101:I101"/>
    <mergeCell ref="H89:I89"/>
    <mergeCell ref="F89:G89"/>
    <mergeCell ref="B99:I99"/>
    <mergeCell ref="B100:I100"/>
    <mergeCell ref="B102:I102"/>
    <mergeCell ref="B107:G107"/>
    <mergeCell ref="H107:I107"/>
    <mergeCell ref="B93:I93"/>
    <mergeCell ref="B95:I95"/>
    <mergeCell ref="B97:I97"/>
    <mergeCell ref="B89:E89"/>
    <mergeCell ref="B63:E63"/>
    <mergeCell ref="F63:G63"/>
    <mergeCell ref="H70:I70"/>
    <mergeCell ref="B53:I53"/>
    <mergeCell ref="B55:I55"/>
    <mergeCell ref="B56:I56"/>
    <mergeCell ref="A59:I59"/>
    <mergeCell ref="B60:I60"/>
    <mergeCell ref="B61:I61"/>
    <mergeCell ref="B62:E62"/>
    <mergeCell ref="A68:A71"/>
    <mergeCell ref="B68:E71"/>
    <mergeCell ref="F68:G68"/>
    <mergeCell ref="H68:I68"/>
    <mergeCell ref="F69:G69"/>
    <mergeCell ref="B64:E64"/>
    <mergeCell ref="F64:G64"/>
    <mergeCell ref="H64:I64"/>
    <mergeCell ref="H69:I69"/>
    <mergeCell ref="F71:G71"/>
    <mergeCell ref="H71:I71"/>
    <mergeCell ref="D49:E49"/>
    <mergeCell ref="F49:G49"/>
    <mergeCell ref="H49:I49"/>
    <mergeCell ref="D50:E50"/>
    <mergeCell ref="F50:G50"/>
    <mergeCell ref="H50:I50"/>
    <mergeCell ref="F62:G62"/>
    <mergeCell ref="H62:I62"/>
    <mergeCell ref="B47:C47"/>
    <mergeCell ref="D47:E47"/>
    <mergeCell ref="F47:G47"/>
    <mergeCell ref="H47:I47"/>
    <mergeCell ref="D48:E48"/>
    <mergeCell ref="F48:G48"/>
    <mergeCell ref="H48:I48"/>
    <mergeCell ref="B42:C42"/>
    <mergeCell ref="D42:E42"/>
    <mergeCell ref="F42:G42"/>
    <mergeCell ref="H42:I42"/>
    <mergeCell ref="B45:C45"/>
    <mergeCell ref="D45:E45"/>
    <mergeCell ref="F45:G45"/>
    <mergeCell ref="H45:I45"/>
    <mergeCell ref="F44:G44"/>
    <mergeCell ref="H44:I44"/>
    <mergeCell ref="B46:C46"/>
    <mergeCell ref="D46:E46"/>
    <mergeCell ref="F46:G46"/>
    <mergeCell ref="H46:I46"/>
    <mergeCell ref="B43:C43"/>
    <mergeCell ref="D43:E43"/>
    <mergeCell ref="F43:G43"/>
    <mergeCell ref="H43:I43"/>
    <mergeCell ref="B44:C44"/>
    <mergeCell ref="D44:E44"/>
    <mergeCell ref="A39:A41"/>
    <mergeCell ref="B39:C41"/>
    <mergeCell ref="D39:E39"/>
    <mergeCell ref="F39:G39"/>
    <mergeCell ref="H39:I39"/>
    <mergeCell ref="D40:E40"/>
    <mergeCell ref="F40:G40"/>
    <mergeCell ref="H40:I40"/>
    <mergeCell ref="D41:E41"/>
    <mergeCell ref="F41:G41"/>
    <mergeCell ref="H41:I41"/>
    <mergeCell ref="B18:I18"/>
    <mergeCell ref="A19:I19"/>
    <mergeCell ref="A21:I21"/>
    <mergeCell ref="B22:I22"/>
    <mergeCell ref="B32:I32"/>
    <mergeCell ref="B33:I33"/>
    <mergeCell ref="B34:I34"/>
    <mergeCell ref="B38:C38"/>
    <mergeCell ref="D38:E38"/>
    <mergeCell ref="F38:G38"/>
    <mergeCell ref="H38:I38"/>
    <mergeCell ref="A36:A37"/>
    <mergeCell ref="B36:C37"/>
    <mergeCell ref="D36:E37"/>
    <mergeCell ref="F36:G37"/>
    <mergeCell ref="H36:I37"/>
    <mergeCell ref="A3:I3"/>
    <mergeCell ref="A5:I5"/>
    <mergeCell ref="A8:E8"/>
    <mergeCell ref="B9:D9"/>
    <mergeCell ref="B10:D10"/>
    <mergeCell ref="B11:D11"/>
    <mergeCell ref="D240:E240"/>
    <mergeCell ref="B240:C240"/>
    <mergeCell ref="B145:I145"/>
    <mergeCell ref="B147:I147"/>
    <mergeCell ref="B148:I148"/>
    <mergeCell ref="B158:I158"/>
    <mergeCell ref="B159:I159"/>
    <mergeCell ref="B170:I170"/>
    <mergeCell ref="B171:E171"/>
    <mergeCell ref="F171:I171"/>
    <mergeCell ref="B23:I23"/>
    <mergeCell ref="B24:I24"/>
    <mergeCell ref="B25:I25"/>
    <mergeCell ref="B27:I27"/>
    <mergeCell ref="B28:I28"/>
    <mergeCell ref="B29:I29"/>
    <mergeCell ref="A15:I15"/>
    <mergeCell ref="A17:I17"/>
  </mergeCells>
  <conditionalFormatting sqref="D190:I190 A252:I252">
    <cfRule type="expression" dxfId="35" priority="15" stopIfTrue="1">
      <formula>$F$189="No"</formula>
    </cfRule>
  </conditionalFormatting>
  <conditionalFormatting sqref="F38:I38">
    <cfRule type="expression" dxfId="34" priority="19" stopIfTrue="1">
      <formula>#REF!=2</formula>
    </cfRule>
  </conditionalFormatting>
  <conditionalFormatting sqref="F43:G50">
    <cfRule type="expression" dxfId="33" priority="21" stopIfTrue="1">
      <formula>$K$36=1</formula>
    </cfRule>
  </conditionalFormatting>
  <conditionalFormatting sqref="A29:I29">
    <cfRule type="expression" dxfId="32" priority="18" stopIfTrue="1">
      <formula>#REF!&lt;2</formula>
    </cfRule>
  </conditionalFormatting>
  <conditionalFormatting sqref="B18:I18">
    <cfRule type="expression" dxfId="31" priority="29" stopIfTrue="1">
      <formula>#REF!&lt;2</formula>
    </cfRule>
  </conditionalFormatting>
  <conditionalFormatting sqref="A17">
    <cfRule type="expression" dxfId="30" priority="30" stopIfTrue="1">
      <formula>#REF!=2</formula>
    </cfRule>
  </conditionalFormatting>
  <conditionalFormatting sqref="F39:G41">
    <cfRule type="expression" dxfId="29" priority="9" stopIfTrue="1">
      <formula>$K$36=1</formula>
    </cfRule>
  </conditionalFormatting>
  <conditionalFormatting sqref="H39:I50">
    <cfRule type="expression" dxfId="28" priority="10" stopIfTrue="1">
      <formula>OR($K$36=1,$L$36=1)</formula>
    </cfRule>
  </conditionalFormatting>
  <conditionalFormatting sqref="D328:E328 F278:I278 F202:I202 F188:I188 D186:F186 F198:I198 F245:I245 F190:I194 F252:I257 F175:I175 D173:F173 F209:I209 D207:F207 D248:E249 F250:I250 F248 H248 F212:I216 A19:I19 A27:I28 F179:I182 F196:I196 F195:H195 F203 F201 D174 D187 D208 F235:I237">
    <cfRule type="expression" dxfId="27" priority="41" stopIfTrue="1">
      <formula>#REF!="Sole Bidder"</formula>
    </cfRule>
  </conditionalFormatting>
  <conditionalFormatting sqref="A319 A315:I315 A316 A317:I318 A279:I291">
    <cfRule type="expression" dxfId="26" priority="69" stopIfTrue="1">
      <formula>#REF!="Sole Bidder"</formula>
    </cfRule>
  </conditionalFormatting>
  <conditionalFormatting sqref="A18">
    <cfRule type="expression" dxfId="25" priority="72" stopIfTrue="1">
      <formula>#REF!="Sole Bidder"</formula>
    </cfRule>
    <cfRule type="expression" dxfId="24" priority="73" stopIfTrue="1">
      <formula>#REF!=1</formula>
    </cfRule>
  </conditionalFormatting>
  <conditionalFormatting sqref="A246:I246 A259:I265 A270:I277 A266:A269 D266:I269">
    <cfRule type="expression" dxfId="23" priority="83" stopIfTrue="1">
      <formula>#REF!&lt;2</formula>
    </cfRule>
    <cfRule type="expression" dxfId="22" priority="84" stopIfTrue="1">
      <formula>#REF!=1</formula>
    </cfRule>
  </conditionalFormatting>
  <conditionalFormatting sqref="A304:I314 F328:G334">
    <cfRule type="expression" dxfId="21" priority="93" stopIfTrue="1">
      <formula>#REF!&lt;2</formula>
    </cfRule>
  </conditionalFormatting>
  <conditionalFormatting sqref="H328:I334">
    <cfRule type="expression" dxfId="20" priority="95" stopIfTrue="1">
      <formula>#REF!&lt;2</formula>
    </cfRule>
    <cfRule type="expression" dxfId="19" priority="96" stopIfTrue="1">
      <formula>#REF!=1</formula>
    </cfRule>
  </conditionalFormatting>
  <conditionalFormatting sqref="F42:G42">
    <cfRule type="expression" dxfId="18" priority="2" stopIfTrue="1">
      <formula>$K$36=1</formula>
    </cfRule>
  </conditionalFormatting>
  <conditionalFormatting sqref="B316:I316">
    <cfRule type="expression" dxfId="17" priority="1" stopIfTrue="1">
      <formula>#REF!="Sole Bidder"</formula>
    </cfRule>
  </conditionalFormatting>
  <dataValidations count="5">
    <dataValidation type="list" allowBlank="1" showInputMessage="1" showErrorMessage="1" sqref="F65380:I65380" xr:uid="{00000000-0002-0000-0400-000000000000}">
      <formula1>"SUPPLIED, TYPE TESTED, BOTH SUPPLIED AND TYPE TESTED"</formula1>
    </dataValidation>
    <dataValidation type="list" allowBlank="1" showInputMessage="1" showErrorMessage="1" sqref="F65368:I65368" xr:uid="{00000000-0002-0000-0400-000001000000}">
      <formula1>"SUBSIDIARY COMPANY, GROUP COMPANY, JOINT VENTURE COMPANY (JVC)"</formula1>
    </dataValidation>
    <dataValidation type="list" allowBlank="1" showInputMessage="1" showErrorMessage="1" sqref="F176 F226 F210" xr:uid="{00000000-0002-0000-0400-000002000000}">
      <formula1>"Yes, NO"</formula1>
    </dataValidation>
    <dataValidation type="list" allowBlank="1" showInputMessage="1" showErrorMessage="1" sqref="F189" xr:uid="{00000000-0002-0000-0400-000003000000}">
      <formula1>"Yes, No"</formula1>
    </dataValidation>
    <dataValidation type="list" allowBlank="1" showInputMessage="1" showErrorMessage="1" sqref="H150" xr:uid="{00000000-0002-0000-0400-000004000000}">
      <formula1>"Own, Access"</formula1>
    </dataValidation>
  </dataValidations>
  <printOptions horizontalCentered="1"/>
  <pageMargins left="0.42" right="0.28999999999999998" top="0.4" bottom="0.31" header="0.32" footer="0.24"/>
  <pageSetup paperSize="9" scale="81" orientation="portrait" horizontalDpi="4294967295" verticalDpi="4294967295" r:id="rId16"/>
  <headerFooter alignWithMargins="0"/>
  <rowBreaks count="4" manualBreakCount="4">
    <brk id="34" max="8" man="1"/>
    <brk id="169" max="8" man="1"/>
    <brk id="216" max="8" man="1"/>
    <brk id="302" max="8" man="1"/>
  </rowBreaks>
  <drawing r:id="rId17"/>
  <legacyDrawing r:id="rId18"/>
  <mc:AlternateContent xmlns:mc="http://schemas.openxmlformats.org/markup-compatibility/2006">
    <mc:Choice Requires="x14">
      <controls>
        <mc:AlternateContent xmlns:mc="http://schemas.openxmlformats.org/markup-compatibility/2006">
          <mc:Choice Requires="x14">
            <control shapeId="50344" r:id="rId19" name="Check Box 168">
              <controlPr defaultSize="0" autoFill="0" autoLine="0" autoPict="0">
                <anchor moveWithCells="1" sizeWithCells="1">
                  <from>
                    <xdr:col>7</xdr:col>
                    <xdr:colOff>114300</xdr:colOff>
                    <xdr:row>141</xdr:row>
                    <xdr:rowOff>171450</xdr:rowOff>
                  </from>
                  <to>
                    <xdr:col>8</xdr:col>
                    <xdr:colOff>1104900</xdr:colOff>
                    <xdr:row>141</xdr:row>
                    <xdr:rowOff>485775</xdr:rowOff>
                  </to>
                </anchor>
              </controlPr>
            </control>
          </mc:Choice>
        </mc:AlternateContent>
        <mc:AlternateContent xmlns:mc="http://schemas.openxmlformats.org/markup-compatibility/2006">
          <mc:Choice Requires="x14">
            <control shapeId="50345" r:id="rId20" name="Check Box 169">
              <controlPr defaultSize="0" autoFill="0" autoLine="0" autoPict="0">
                <anchor moveWithCells="1" sizeWithCells="1">
                  <from>
                    <xdr:col>7</xdr:col>
                    <xdr:colOff>133350</xdr:colOff>
                    <xdr:row>141</xdr:row>
                    <xdr:rowOff>571500</xdr:rowOff>
                  </from>
                  <to>
                    <xdr:col>8</xdr:col>
                    <xdr:colOff>1000125</xdr:colOff>
                    <xdr:row>141</xdr:row>
                    <xdr:rowOff>904875</xdr:rowOff>
                  </to>
                </anchor>
              </controlPr>
            </control>
          </mc:Choice>
        </mc:AlternateContent>
        <mc:AlternateContent xmlns:mc="http://schemas.openxmlformats.org/markup-compatibility/2006">
          <mc:Choice Requires="x14">
            <control shapeId="50346" r:id="rId21" name="Check Box 170">
              <controlPr defaultSize="0" autoFill="0" autoLine="0" autoPict="0">
                <anchor moveWithCells="1" sizeWithCells="1">
                  <from>
                    <xdr:col>7</xdr:col>
                    <xdr:colOff>180975</xdr:colOff>
                    <xdr:row>141</xdr:row>
                    <xdr:rowOff>1038225</xdr:rowOff>
                  </from>
                  <to>
                    <xdr:col>8</xdr:col>
                    <xdr:colOff>790575</xdr:colOff>
                    <xdr:row>141</xdr:row>
                    <xdr:rowOff>1323975</xdr:rowOff>
                  </to>
                </anchor>
              </controlPr>
            </control>
          </mc:Choice>
        </mc:AlternateContent>
        <mc:AlternateContent xmlns:mc="http://schemas.openxmlformats.org/markup-compatibility/2006">
          <mc:Choice Requires="x14">
            <control shapeId="50335" r:id="rId22" name="Check Box 159">
              <controlPr defaultSize="0" autoFill="0" autoLine="0" autoPict="0">
                <anchor moveWithCells="1" sizeWithCells="1">
                  <from>
                    <xdr:col>5</xdr:col>
                    <xdr:colOff>104775</xdr:colOff>
                    <xdr:row>141</xdr:row>
                    <xdr:rowOff>114300</xdr:rowOff>
                  </from>
                  <to>
                    <xdr:col>6</xdr:col>
                    <xdr:colOff>819150</xdr:colOff>
                    <xdr:row>141</xdr:row>
                    <xdr:rowOff>447675</xdr:rowOff>
                  </to>
                </anchor>
              </controlPr>
            </control>
          </mc:Choice>
        </mc:AlternateContent>
        <mc:AlternateContent xmlns:mc="http://schemas.openxmlformats.org/markup-compatibility/2006">
          <mc:Choice Requires="x14">
            <control shapeId="50336" r:id="rId23" name="Check Box 160">
              <controlPr defaultSize="0" autoFill="0" autoLine="0" autoPict="0">
                <anchor moveWithCells="1" sizeWithCells="1">
                  <from>
                    <xdr:col>5</xdr:col>
                    <xdr:colOff>123825</xdr:colOff>
                    <xdr:row>141</xdr:row>
                    <xdr:rowOff>533400</xdr:rowOff>
                  </from>
                  <to>
                    <xdr:col>6</xdr:col>
                    <xdr:colOff>723900</xdr:colOff>
                    <xdr:row>141</xdr:row>
                    <xdr:rowOff>876300</xdr:rowOff>
                  </to>
                </anchor>
              </controlPr>
            </control>
          </mc:Choice>
        </mc:AlternateContent>
        <mc:AlternateContent xmlns:mc="http://schemas.openxmlformats.org/markup-compatibility/2006">
          <mc:Choice Requires="x14">
            <control shapeId="50337" r:id="rId24" name="Check Box 161">
              <controlPr defaultSize="0" autoFill="0" autoLine="0" autoPict="0">
                <anchor moveWithCells="1" sizeWithCells="1">
                  <from>
                    <xdr:col>5</xdr:col>
                    <xdr:colOff>161925</xdr:colOff>
                    <xdr:row>141</xdr:row>
                    <xdr:rowOff>1019175</xdr:rowOff>
                  </from>
                  <to>
                    <xdr:col>6</xdr:col>
                    <xdr:colOff>542925</xdr:colOff>
                    <xdr:row>141</xdr:row>
                    <xdr:rowOff>1323975</xdr:rowOff>
                  </to>
                </anchor>
              </controlPr>
            </control>
          </mc:Choice>
        </mc:AlternateContent>
        <mc:AlternateContent xmlns:mc="http://schemas.openxmlformats.org/markup-compatibility/2006">
          <mc:Choice Requires="x14">
            <control shapeId="50220" r:id="rId25" name="Check Box 44">
              <controlPr defaultSize="0" autoFill="0" autoLine="0" autoPict="0">
                <anchor moveWithCells="1" sizeWithCells="1">
                  <from>
                    <xdr:col>7</xdr:col>
                    <xdr:colOff>95250</xdr:colOff>
                    <xdr:row>86</xdr:row>
                    <xdr:rowOff>28575</xdr:rowOff>
                  </from>
                  <to>
                    <xdr:col>8</xdr:col>
                    <xdr:colOff>323850</xdr:colOff>
                    <xdr:row>86</xdr:row>
                    <xdr:rowOff>285750</xdr:rowOff>
                  </to>
                </anchor>
              </controlPr>
            </control>
          </mc:Choice>
        </mc:AlternateContent>
        <mc:AlternateContent xmlns:mc="http://schemas.openxmlformats.org/markup-compatibility/2006">
          <mc:Choice Requires="x14">
            <control shapeId="50221" r:id="rId26" name="Check Box 45">
              <controlPr defaultSize="0" autoFill="0" autoLine="0" autoPict="0">
                <anchor moveWithCells="1" sizeWithCells="1">
                  <from>
                    <xdr:col>7</xdr:col>
                    <xdr:colOff>104775</xdr:colOff>
                    <xdr:row>86</xdr:row>
                    <xdr:rowOff>352425</xdr:rowOff>
                  </from>
                  <to>
                    <xdr:col>8</xdr:col>
                    <xdr:colOff>257175</xdr:colOff>
                    <xdr:row>86</xdr:row>
                    <xdr:rowOff>619125</xdr:rowOff>
                  </to>
                </anchor>
              </controlPr>
            </control>
          </mc:Choice>
        </mc:AlternateContent>
        <mc:AlternateContent xmlns:mc="http://schemas.openxmlformats.org/markup-compatibility/2006">
          <mc:Choice Requires="x14">
            <control shapeId="50222" r:id="rId27" name="Check Box 46">
              <controlPr defaultSize="0" autoFill="0" autoLine="0" autoPict="0">
                <anchor moveWithCells="1" sizeWithCells="1">
                  <from>
                    <xdr:col>7</xdr:col>
                    <xdr:colOff>133350</xdr:colOff>
                    <xdr:row>86</xdr:row>
                    <xdr:rowOff>723900</xdr:rowOff>
                  </from>
                  <to>
                    <xdr:col>8</xdr:col>
                    <xdr:colOff>123825</xdr:colOff>
                    <xdr:row>86</xdr:row>
                    <xdr:rowOff>962025</xdr:rowOff>
                  </to>
                </anchor>
              </controlPr>
            </control>
          </mc:Choice>
        </mc:AlternateContent>
        <mc:AlternateContent xmlns:mc="http://schemas.openxmlformats.org/markup-compatibility/2006">
          <mc:Choice Requires="x14">
            <control shapeId="50215" r:id="rId28" name="Check Box 39">
              <controlPr defaultSize="0" autoFill="0" autoLine="0" autoPict="0">
                <anchor moveWithCells="1" sizeWithCells="1">
                  <from>
                    <xdr:col>5</xdr:col>
                    <xdr:colOff>104775</xdr:colOff>
                    <xdr:row>86</xdr:row>
                    <xdr:rowOff>114300</xdr:rowOff>
                  </from>
                  <to>
                    <xdr:col>6</xdr:col>
                    <xdr:colOff>323850</xdr:colOff>
                    <xdr:row>86</xdr:row>
                    <xdr:rowOff>361950</xdr:rowOff>
                  </to>
                </anchor>
              </controlPr>
            </control>
          </mc:Choice>
        </mc:AlternateContent>
        <mc:AlternateContent xmlns:mc="http://schemas.openxmlformats.org/markup-compatibility/2006">
          <mc:Choice Requires="x14">
            <control shapeId="50216" r:id="rId29" name="Check Box 40">
              <controlPr defaultSize="0" autoFill="0" autoLine="0" autoPict="0">
                <anchor moveWithCells="1" sizeWithCells="1">
                  <from>
                    <xdr:col>5</xdr:col>
                    <xdr:colOff>114300</xdr:colOff>
                    <xdr:row>86</xdr:row>
                    <xdr:rowOff>428625</xdr:rowOff>
                  </from>
                  <to>
                    <xdr:col>6</xdr:col>
                    <xdr:colOff>257175</xdr:colOff>
                    <xdr:row>86</xdr:row>
                    <xdr:rowOff>685800</xdr:rowOff>
                  </to>
                </anchor>
              </controlPr>
            </control>
          </mc:Choice>
        </mc:AlternateContent>
        <mc:AlternateContent xmlns:mc="http://schemas.openxmlformats.org/markup-compatibility/2006">
          <mc:Choice Requires="x14">
            <control shapeId="50217" r:id="rId30" name="Check Box 41">
              <controlPr defaultSize="0" autoFill="0" autoLine="0" autoPict="0">
                <anchor moveWithCells="1" sizeWithCells="1">
                  <from>
                    <xdr:col>5</xdr:col>
                    <xdr:colOff>142875</xdr:colOff>
                    <xdr:row>86</xdr:row>
                    <xdr:rowOff>790575</xdr:rowOff>
                  </from>
                  <to>
                    <xdr:col>6</xdr:col>
                    <xdr:colOff>123825</xdr:colOff>
                    <xdr:row>86</xdr:row>
                    <xdr:rowOff>1019175</xdr:rowOff>
                  </to>
                </anchor>
              </controlPr>
            </control>
          </mc:Choice>
        </mc:AlternateContent>
        <mc:AlternateContent xmlns:mc="http://schemas.openxmlformats.org/markup-compatibility/2006">
          <mc:Choice Requires="x14">
            <control shapeId="50210" r:id="rId31" name="Check Box 34">
              <controlPr defaultSize="0" autoFill="0" autoLine="0" autoPict="0">
                <anchor moveWithCells="1" sizeWithCells="1">
                  <from>
                    <xdr:col>7</xdr:col>
                    <xdr:colOff>104775</xdr:colOff>
                    <xdr:row>75</xdr:row>
                    <xdr:rowOff>47625</xdr:rowOff>
                  </from>
                  <to>
                    <xdr:col>8</xdr:col>
                    <xdr:colOff>771525</xdr:colOff>
                    <xdr:row>76</xdr:row>
                    <xdr:rowOff>57150</xdr:rowOff>
                  </to>
                </anchor>
              </controlPr>
            </control>
          </mc:Choice>
        </mc:AlternateContent>
        <mc:AlternateContent xmlns:mc="http://schemas.openxmlformats.org/markup-compatibility/2006">
          <mc:Choice Requires="x14">
            <control shapeId="50211" r:id="rId32" name="Check Box 35">
              <controlPr defaultSize="0" autoFill="0" autoLine="0" autoPict="0">
                <anchor moveWithCells="1" sizeWithCells="1">
                  <from>
                    <xdr:col>7</xdr:col>
                    <xdr:colOff>95250</xdr:colOff>
                    <xdr:row>76</xdr:row>
                    <xdr:rowOff>0</xdr:rowOff>
                  </from>
                  <to>
                    <xdr:col>7</xdr:col>
                    <xdr:colOff>1057275</xdr:colOff>
                    <xdr:row>76</xdr:row>
                    <xdr:rowOff>314325</xdr:rowOff>
                  </to>
                </anchor>
              </controlPr>
            </control>
          </mc:Choice>
        </mc:AlternateContent>
        <mc:AlternateContent xmlns:mc="http://schemas.openxmlformats.org/markup-compatibility/2006">
          <mc:Choice Requires="x14">
            <control shapeId="50212" r:id="rId33" name="Check Box 36">
              <controlPr defaultSize="0" autoFill="0" autoLine="0" autoPict="0">
                <anchor moveWithCells="1" sizeWithCells="1">
                  <from>
                    <xdr:col>7</xdr:col>
                    <xdr:colOff>95250</xdr:colOff>
                    <xdr:row>76</xdr:row>
                    <xdr:rowOff>295275</xdr:rowOff>
                  </from>
                  <to>
                    <xdr:col>8</xdr:col>
                    <xdr:colOff>1085850</xdr:colOff>
                    <xdr:row>77</xdr:row>
                    <xdr:rowOff>114300</xdr:rowOff>
                  </to>
                </anchor>
              </controlPr>
            </control>
          </mc:Choice>
        </mc:AlternateContent>
        <mc:AlternateContent xmlns:mc="http://schemas.openxmlformats.org/markup-compatibility/2006">
          <mc:Choice Requires="x14">
            <control shapeId="50187" r:id="rId34" name="Check Box 11">
              <controlPr defaultSize="0" autoFill="0" autoLine="0" autoPict="0">
                <anchor moveWithCells="1" sizeWithCells="1">
                  <from>
                    <xdr:col>5</xdr:col>
                    <xdr:colOff>28575</xdr:colOff>
                    <xdr:row>75</xdr:row>
                    <xdr:rowOff>57150</xdr:rowOff>
                  </from>
                  <to>
                    <xdr:col>6</xdr:col>
                    <xdr:colOff>657225</xdr:colOff>
                    <xdr:row>76</xdr:row>
                    <xdr:rowOff>66675</xdr:rowOff>
                  </to>
                </anchor>
              </controlPr>
            </control>
          </mc:Choice>
        </mc:AlternateContent>
        <mc:AlternateContent xmlns:mc="http://schemas.openxmlformats.org/markup-compatibility/2006">
          <mc:Choice Requires="x14">
            <control shapeId="50189" r:id="rId35" name="Check Box 13">
              <controlPr defaultSize="0" autoFill="0" autoLine="0" autoPict="0">
                <anchor moveWithCells="1" sizeWithCells="1">
                  <from>
                    <xdr:col>5</xdr:col>
                    <xdr:colOff>19050</xdr:colOff>
                    <xdr:row>76</xdr:row>
                    <xdr:rowOff>9525</xdr:rowOff>
                  </from>
                  <to>
                    <xdr:col>5</xdr:col>
                    <xdr:colOff>952500</xdr:colOff>
                    <xdr:row>76</xdr:row>
                    <xdr:rowOff>323850</xdr:rowOff>
                  </to>
                </anchor>
              </controlPr>
            </control>
          </mc:Choice>
        </mc:AlternateContent>
        <mc:AlternateContent xmlns:mc="http://schemas.openxmlformats.org/markup-compatibility/2006">
          <mc:Choice Requires="x14">
            <control shapeId="50190" r:id="rId36" name="Check Box 14">
              <controlPr defaultSize="0" autoFill="0" autoLine="0" autoPict="0">
                <anchor moveWithCells="1" sizeWithCells="1">
                  <from>
                    <xdr:col>5</xdr:col>
                    <xdr:colOff>19050</xdr:colOff>
                    <xdr:row>76</xdr:row>
                    <xdr:rowOff>304800</xdr:rowOff>
                  </from>
                  <to>
                    <xdr:col>6</xdr:col>
                    <xdr:colOff>962025</xdr:colOff>
                    <xdr:row>77</xdr:row>
                    <xdr:rowOff>123825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view="pageBreakPreview" zoomScaleNormal="100" zoomScaleSheetLayoutView="100" workbookViewId="0">
      <selection activeCell="F18" sqref="F18"/>
    </sheetView>
  </sheetViews>
  <sheetFormatPr defaultRowHeight="16.5"/>
  <cols>
    <col min="1" max="1" width="12.140625" style="31" customWidth="1"/>
    <col min="2" max="2" width="20.5703125" style="31" customWidth="1"/>
    <col min="3" max="3" width="11.42578125" style="31" customWidth="1"/>
    <col min="4" max="4" width="14.140625" style="31" customWidth="1"/>
    <col min="5" max="5" width="41.28515625" style="31" customWidth="1"/>
    <col min="6" max="7" width="24.28515625" style="204" customWidth="1"/>
    <col min="8" max="9" width="9.140625" style="198"/>
    <col min="10" max="16384" width="9.140625" style="27"/>
  </cols>
  <sheetData>
    <row r="1" spans="1:8">
      <c r="A1" s="23" t="str">
        <f>Basic!A3&amp;Basic!B3</f>
        <v>Specification No. :CC/NT/GIS/DOM/A04/22/00408</v>
      </c>
      <c r="B1" s="24"/>
      <c r="C1" s="24"/>
      <c r="D1" s="24"/>
      <c r="E1" s="25" t="str">
        <f>"Attachment-4 "</f>
        <v xml:space="preserve">Attachment-4 </v>
      </c>
    </row>
    <row r="3" spans="1:8" ht="72.75" customHeight="1">
      <c r="A3" s="1034" t="str">
        <f>'Attach 3(JV)'!A3</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 s="1034"/>
      <c r="C3" s="1034"/>
      <c r="D3" s="1034"/>
      <c r="E3" s="1034"/>
      <c r="F3" s="205"/>
      <c r="G3" s="205"/>
    </row>
    <row r="4" spans="1:8" ht="20.100000000000001" customHeight="1">
      <c r="A4" s="30"/>
      <c r="H4" s="209"/>
    </row>
    <row r="5" spans="1:8" ht="20.100000000000001" customHeight="1">
      <c r="A5" s="796" t="s">
        <v>360</v>
      </c>
      <c r="B5" s="796"/>
      <c r="C5" s="796"/>
      <c r="D5" s="796"/>
      <c r="E5" s="796"/>
      <c r="F5" s="206"/>
      <c r="G5" s="206"/>
      <c r="H5" s="210"/>
    </row>
    <row r="6" spans="1:8" ht="20.100000000000001" customHeight="1">
      <c r="A6" s="34"/>
      <c r="H6" s="210"/>
    </row>
    <row r="7" spans="1:8" ht="20.100000000000001" customHeight="1">
      <c r="A7" s="35" t="str">
        <f>'Attach 3(JV)'!A7</f>
        <v>Bidder’s Name and Address :</v>
      </c>
      <c r="E7" s="15" t="str">
        <f>'Attach 3(JV)'!E7</f>
        <v>To:</v>
      </c>
      <c r="H7" s="210"/>
    </row>
    <row r="8" spans="1:8" ht="36" customHeight="1">
      <c r="A8" s="794" t="str">
        <f>'Attach 3(JV)'!A8</f>
        <v/>
      </c>
      <c r="B8" s="794"/>
      <c r="C8" s="794"/>
      <c r="D8" s="794"/>
      <c r="E8" s="187" t="str">
        <f>'Attach 3(JV)'!E8</f>
        <v>Contract Services</v>
      </c>
      <c r="H8" s="210"/>
    </row>
    <row r="9" spans="1:8" ht="20.100000000000001" customHeight="1">
      <c r="A9" s="13" t="s">
        <v>354</v>
      </c>
      <c r="B9" s="1033" t="str">
        <f>'Attach 3(JV)'!B9</f>
        <v/>
      </c>
      <c r="C9" s="1033"/>
      <c r="D9" s="1033"/>
      <c r="E9" s="187" t="str">
        <f>'Attach 3(JV)'!E9</f>
        <v>Power Grid Corporation of India Ltd.,</v>
      </c>
      <c r="H9" s="210"/>
    </row>
    <row r="10" spans="1:8" ht="20.100000000000001" customHeight="1">
      <c r="A10" s="13" t="s">
        <v>356</v>
      </c>
      <c r="B10" s="1033" t="str">
        <f>'Attach 3(JV)'!B10</f>
        <v/>
      </c>
      <c r="C10" s="1033"/>
      <c r="D10" s="1033"/>
      <c r="E10" s="187" t="str">
        <f>'Attach 3(JV)'!E10</f>
        <v>"Saudamini", Plot No. 2, Sector 29</v>
      </c>
      <c r="H10" s="210"/>
    </row>
    <row r="11" spans="1:8" ht="20.100000000000001" customHeight="1">
      <c r="B11" s="1033" t="str">
        <f>'Attach 3(JV)'!B11</f>
        <v/>
      </c>
      <c r="C11" s="1033"/>
      <c r="D11" s="1033"/>
      <c r="E11" s="187" t="str">
        <f>'Attach 3(JV)'!E11</f>
        <v>Gurgaon (Haryana) - 122001</v>
      </c>
    </row>
    <row r="12" spans="1:8" ht="20.100000000000001" customHeight="1">
      <c r="A12" s="34"/>
      <c r="B12" s="1033" t="str">
        <f>'Attach 3(JV)'!B12</f>
        <v/>
      </c>
      <c r="C12" s="1033"/>
      <c r="D12" s="1033"/>
      <c r="E12" s="15"/>
    </row>
    <row r="13" spans="1:8" ht="20.100000000000001" customHeight="1">
      <c r="A13" s="34"/>
      <c r="B13" s="162"/>
      <c r="C13" s="162"/>
      <c r="D13" s="162"/>
      <c r="E13" s="27"/>
      <c r="F13" s="207"/>
      <c r="G13" s="207"/>
    </row>
    <row r="14" spans="1:8" ht="20.100000000000001" customHeight="1">
      <c r="A14" s="34"/>
      <c r="B14" s="162"/>
      <c r="C14" s="162"/>
      <c r="D14" s="162"/>
    </row>
    <row r="15" spans="1:8" ht="20.100000000000001" customHeight="1">
      <c r="A15" s="31" t="s">
        <v>348</v>
      </c>
    </row>
    <row r="16" spans="1:8" ht="20.100000000000001" customHeight="1">
      <c r="A16" s="34"/>
    </row>
    <row r="17" spans="1:9" ht="50.1" customHeight="1">
      <c r="A17" s="1035" t="str">
        <f>"We hereby certify that equipment and materials to be supplied are produced in " &amp;H26 &amp; " eligible source " &amp; F26</f>
        <v>We hereby certify that equipment and materials to be supplied are produced in [Name of Countries],  eligible source country.</v>
      </c>
      <c r="B17" s="1035"/>
      <c r="C17" s="1035"/>
      <c r="D17" s="1035"/>
      <c r="E17" s="1035"/>
      <c r="F17" s="208" t="s">
        <v>183</v>
      </c>
      <c r="G17" s="208" t="s">
        <v>184</v>
      </c>
    </row>
    <row r="18" spans="1:9" ht="45" customHeight="1">
      <c r="A18" s="1032" t="str">
        <f>"We hereby certify that our company is incorporated and registered in " &amp;I26 &amp; " eligible source " &amp;G26</f>
        <v>We hereby certify that our company is incorporated and registered in [Name of Countries],  eligible source country.</v>
      </c>
      <c r="B18" s="1032"/>
      <c r="C18" s="1032"/>
      <c r="D18" s="1032"/>
      <c r="E18" s="1032"/>
      <c r="F18" s="214" t="s">
        <v>153</v>
      </c>
      <c r="G18" s="214" t="s">
        <v>153</v>
      </c>
      <c r="H18" s="193" t="str">
        <f t="shared" ref="H18:I25" si="0">IF(F18 = "", "", F18&amp; ", ")</f>
        <v xml:space="preserve">[Name of Countries], </v>
      </c>
      <c r="I18" s="193" t="str">
        <f t="shared" si="0"/>
        <v xml:space="preserve">[Name of Countries], </v>
      </c>
    </row>
    <row r="19" spans="1:9" ht="33" customHeight="1">
      <c r="A19" s="212"/>
      <c r="B19" s="212"/>
      <c r="C19" s="212"/>
      <c r="D19" s="212"/>
      <c r="E19" s="212"/>
      <c r="F19" s="214"/>
      <c r="G19" s="214"/>
      <c r="H19" s="193" t="str">
        <f t="shared" si="0"/>
        <v/>
      </c>
      <c r="I19" s="193" t="str">
        <f t="shared" si="0"/>
        <v/>
      </c>
    </row>
    <row r="20" spans="1:9" ht="33" customHeight="1">
      <c r="A20" s="212"/>
      <c r="B20" s="212"/>
      <c r="C20" s="212"/>
      <c r="D20" s="39"/>
      <c r="E20" s="212"/>
      <c r="F20" s="214"/>
      <c r="G20" s="214"/>
      <c r="H20" s="193" t="str">
        <f t="shared" si="0"/>
        <v/>
      </c>
      <c r="I20" s="193" t="str">
        <f t="shared" si="0"/>
        <v/>
      </c>
    </row>
    <row r="21" spans="1:9" ht="33" customHeight="1">
      <c r="A21" s="38" t="s">
        <v>6</v>
      </c>
      <c r="B21" s="76" t="str">
        <f>'Attach 3(JV)'!B24</f>
        <v/>
      </c>
      <c r="D21" s="39" t="s">
        <v>4</v>
      </c>
      <c r="E21" s="319" t="str">
        <f>'Attach 3(JV)'!E24</f>
        <v/>
      </c>
      <c r="F21" s="214"/>
      <c r="G21" s="214"/>
      <c r="H21" s="193" t="str">
        <f t="shared" si="0"/>
        <v/>
      </c>
      <c r="I21" s="193" t="str">
        <f t="shared" si="0"/>
        <v/>
      </c>
    </row>
    <row r="22" spans="1:9" ht="33" customHeight="1">
      <c r="A22" s="38" t="s">
        <v>7</v>
      </c>
      <c r="B22" s="319" t="str">
        <f>'Attach 3(JV)'!B25</f>
        <v/>
      </c>
      <c r="D22" s="39" t="s">
        <v>5</v>
      </c>
      <c r="E22" s="319" t="str">
        <f>'Attach 3(JV)'!E25</f>
        <v/>
      </c>
      <c r="F22" s="214"/>
      <c r="G22" s="214"/>
      <c r="H22" s="193" t="str">
        <f t="shared" si="0"/>
        <v/>
      </c>
      <c r="I22" s="193" t="str">
        <f t="shared" si="0"/>
        <v/>
      </c>
    </row>
    <row r="23" spans="1:9" ht="33" customHeight="1">
      <c r="D23" s="39"/>
      <c r="F23" s="214"/>
      <c r="G23" s="214"/>
      <c r="H23" s="193" t="str">
        <f t="shared" si="0"/>
        <v/>
      </c>
      <c r="I23" s="193" t="str">
        <f t="shared" si="0"/>
        <v/>
      </c>
    </row>
    <row r="24" spans="1:9" ht="33" customHeight="1">
      <c r="D24" s="39"/>
      <c r="F24" s="214"/>
      <c r="G24" s="214"/>
      <c r="H24" s="193" t="str">
        <f t="shared" si="0"/>
        <v/>
      </c>
      <c r="I24" s="193" t="str">
        <f t="shared" si="0"/>
        <v/>
      </c>
    </row>
    <row r="25" spans="1:9" ht="33" customHeight="1">
      <c r="A25" s="27"/>
      <c r="B25" s="27"/>
      <c r="C25" s="27"/>
      <c r="D25" s="27"/>
      <c r="E25" s="27"/>
      <c r="F25" s="214"/>
      <c r="G25" s="214"/>
      <c r="H25" s="193" t="str">
        <f t="shared" si="0"/>
        <v/>
      </c>
      <c r="I25" s="193" t="str">
        <f t="shared" si="0"/>
        <v/>
      </c>
    </row>
    <row r="26" spans="1:9" ht="33" customHeight="1">
      <c r="A26" s="27"/>
      <c r="B26" s="27"/>
      <c r="C26" s="27"/>
      <c r="D26" s="27"/>
      <c r="E26" s="27"/>
      <c r="F26" s="211" t="str">
        <f>IF((8-COUNTBLANK(F18:F25)) &lt;2, "country.", "countries.")</f>
        <v>country.</v>
      </c>
      <c r="G26" s="211" t="str">
        <f>IF((8-COUNTBLANK(G18:G25)) &lt;2, "country.", "countries.")</f>
        <v>country.</v>
      </c>
      <c r="H26" s="193" t="str">
        <f>IF(COUNTBLANK(F18:F25) =8, "[Enter the name of country where from equipments &amp; material shall be supplied]",CONCATENATE(H18,H19,H20,H21,H22,H23,H24,H25))</f>
        <v xml:space="preserve">[Name of Countries], </v>
      </c>
      <c r="I26" s="193" t="str">
        <f>IF(COUNTBLANK(G18:G25) =8, "[Enter the name of country where from equipments &amp; material shall be supplied]",CONCATENATE(I18,I19,I20,I21,I22,I23,I24,I25))</f>
        <v xml:space="preserve">[Name of Countries], </v>
      </c>
    </row>
    <row r="27" spans="1:9" ht="33" customHeight="1">
      <c r="A27" s="27"/>
      <c r="B27" s="27"/>
      <c r="C27" s="27"/>
      <c r="D27" s="27"/>
      <c r="E27" s="27"/>
    </row>
    <row r="28" spans="1:9" ht="33" customHeight="1">
      <c r="A28" s="27"/>
      <c r="B28" s="27"/>
      <c r="C28" s="27"/>
      <c r="D28" s="27"/>
      <c r="E28" s="27"/>
    </row>
    <row r="29" spans="1:9" ht="33" customHeight="1">
      <c r="A29" s="27"/>
      <c r="B29" s="27"/>
      <c r="C29" s="27"/>
      <c r="D29" s="27"/>
      <c r="E29" s="27"/>
    </row>
    <row r="30" spans="1:9" ht="20.100000000000001" customHeight="1"/>
    <row r="31" spans="1:9" ht="20.100000000000001" customHeight="1">
      <c r="A31" s="40"/>
    </row>
    <row r="32" spans="1:9" ht="20.100000000000001" customHeight="1"/>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row r="41" spans="1:1" ht="20.100000000000001" customHeight="1"/>
    <row r="42" spans="1:1" ht="20.100000000000001" customHeight="1"/>
  </sheetData>
  <sheetProtection password="CC69" sheet="1" formatColumns="0" formatRows="0" selectLockedCells="1"/>
  <customSheetViews>
    <customSheetView guid="{345DC493-E4B0-4F0D-8EB4-6A65D801E281}" showPageBreaks="1" showGridLines="0" zeroValues="0" printArea="1" view="pageBreakPreview">
      <selection activeCell="F18" sqref="F18"/>
      <pageMargins left="0.75" right="0.63" top="0.57999999999999996" bottom="0.6" header="0.34" footer="0.35"/>
      <pageSetup scale="69" orientation="portrait" r:id="rId1"/>
      <headerFooter alignWithMargins="0">
        <oddFooter>&amp;R&amp;"Book Antiqua,Bold"&amp;8 Page &amp;P of &amp;N</oddFooter>
      </headerFooter>
    </customSheetView>
    <customSheetView guid="{CD28740F-9825-447C-B887-B18F0232D126}" showPageBreaks="1" showGridLines="0" zeroValues="0" printArea="1" view="pageBreakPreview">
      <selection activeCell="F18" sqref="F18"/>
      <pageMargins left="0.75" right="0.63" top="0.57999999999999996" bottom="0.6" header="0.34" footer="0.35"/>
      <pageSetup scale="69" orientation="portrait" r:id="rId2"/>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0D490C87-B003-4943-9825-ACE0B8E7CC06}" showPageBreaks="1" showGridLines="0" zeroValues="0" printArea="1" view="pageBreakPreview" topLeftCell="A4">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4D67A8FB-66CE-4EFD-8932-C754BE25ED43}" showPageBreaks="1" showGridLines="0" zeroValues="0" printArea="1" view="pageBreakPreview" topLeftCell="A4">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B07CB001-8FAF-40AD-8AD5-A65A64B33B35}" showPageBreaks="1" showGridLines="0" zeroValues="0" printArea="1" view="pageBreakPreview">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8CF338B0-8CA3-4AF4-816D-CB7A6D8E33BC}" showPageBreaks="1" showGridLines="0" zeroValues="0" printArea="1" view="pageBreakPreview" topLeftCell="A19">
      <selection activeCell="F19" sqref="F19"/>
      <pageMargins left="0.75" right="0.63" top="0.57999999999999996" bottom="0.6" header="0.34" footer="0.35"/>
      <pageSetup orientation="portrait" r:id="rId7"/>
      <headerFooter alignWithMargins="0">
        <oddFooter>&amp;R&amp;"Book Antiqua,Bold"&amp;8 Page &amp;P of &amp;N</oddFooter>
      </headerFooter>
    </customSheetView>
    <customSheetView guid="{D05C69EC-C4A6-4AED-AFBA-A3044FD4B3FB}" showPageBreaks="1" showGridLines="0" zeroValues="0" printArea="1" view="pageBreakPreview" topLeftCell="A10">
      <selection activeCell="G18" sqref="G18"/>
      <pageMargins left="0.75" right="0.63" top="0.57999999999999996" bottom="0.6" header="0.34" footer="0.35"/>
      <pageSetup orientation="portrait" r:id="rId8"/>
      <headerFooter alignWithMargins="0">
        <oddFooter>&amp;R&amp;"Book Antiqua,Bold"&amp;8 Page &amp;P of &amp;N</oddFooter>
      </headerFooter>
    </customSheetView>
    <customSheetView guid="{BE615921-12B2-47E1-81BB-292B559B4C46}" showPageBreaks="1" showGridLines="0" zeroValues="0" printArea="1" view="pageBreakPreview" topLeftCell="A10">
      <selection activeCell="G21" sqref="G21"/>
      <pageMargins left="0.75" right="0.63" top="0.57999999999999996" bottom="0.6" header="0.34" footer="0.35"/>
      <pageSetup orientation="portrait" r:id="rId9"/>
      <headerFooter alignWithMargins="0">
        <oddFooter>&amp;R&amp;"Book Antiqua,Bold"&amp;8 Page &amp;P of &amp;N</oddFooter>
      </headerFooter>
    </customSheetView>
    <customSheetView guid="{13A93EBF-985A-49FD-9FE0-DC75D238EC8C}" showPageBreaks="1" showGridLines="0" zeroValues="0" printArea="1" view="pageBreakPreview" topLeftCell="A4">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11"/>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13"/>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14"/>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27"/>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28"/>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29"/>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30"/>
      <headerFooter alignWithMargins="0">
        <oddFooter>&amp;R&amp;"Book Antiqua,Bold"&amp;8 Page &amp;P of &amp;N</oddFooter>
      </headerFooter>
    </customSheetView>
    <customSheetView guid="{1F125E51-1799-42D0-B41E-DC039BB17D59}" showPageBreaks="1" showGridLines="0" zeroValues="0" printArea="1" view="pageBreakPreview">
      <selection activeCell="F19" sqref="F19"/>
      <pageMargins left="0.75" right="0.63" top="0.57999999999999996" bottom="0.6" header="0.34" footer="0.35"/>
      <pageSetup orientation="portrait" r:id="rId31"/>
      <headerFooter alignWithMargins="0">
        <oddFooter>&amp;R&amp;"Book Antiqua,Bold"&amp;8 Page &amp;P of &amp;N</oddFooter>
      </headerFooter>
    </customSheetView>
    <customSheetView guid="{77353208-2D17-4D2E-ADE3-4F168F350B73}" showPageBreaks="1" showGridLines="0" zeroValues="0" printArea="1" view="pageBreakPreview">
      <selection activeCell="F18" sqref="F18"/>
      <pageMargins left="0.75" right="0.63" top="0.57999999999999996" bottom="0.6" header="0.34" footer="0.35"/>
      <pageSetup orientation="portrait" r:id="rId32"/>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F18" sqref="F18"/>
      <pageMargins left="0.75" right="0.63" top="0.57999999999999996" bottom="0.6" header="0.34" footer="0.35"/>
      <pageSetup orientation="portrait" r:id="rId33"/>
      <headerFooter alignWithMargins="0">
        <oddFooter>&amp;R&amp;"Book Antiqua,Bold"&amp;8 Page &amp;P of &amp;N</oddFooter>
      </headerFooter>
    </customSheetView>
    <customSheetView guid="{FC200EB0-6614-47DB-96CE-7610471486D9}" showPageBreaks="1" showGridLines="0" zeroValues="0" printArea="1" view="pageBreakPreview">
      <selection activeCell="F18" sqref="F18"/>
      <pageMargins left="0.75" right="0.63" top="0.57999999999999996" bottom="0.6" header="0.34" footer="0.35"/>
      <pageSetup orientation="portrait" r:id="rId34"/>
      <headerFooter alignWithMargins="0">
        <oddFooter>&amp;R&amp;"Book Antiqua,Bold"&amp;8 Page &amp;P of &amp;N</oddFooter>
      </headerFooter>
    </customSheetView>
    <customSheetView guid="{35C772BD-8F05-4A18-BEC8-6AF744E22539}" showPageBreaks="1" showGridLines="0" zeroValues="0" printArea="1" view="pageBreakPreview">
      <selection activeCell="F18" sqref="F18"/>
      <pageMargins left="0.75" right="0.63" top="0.57999999999999996" bottom="0.6" header="0.34" footer="0.35"/>
      <pageSetup orientation="portrait" r:id="rId35"/>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69" orientation="portrait" r:id="rId36"/>
  <headerFooter alignWithMargins="0">
    <oddFooter>&amp;R&amp;"Book Antiqua,Bold"&amp;8 Page &amp;P of &amp;N</oddFooter>
  </headerFooter>
  <drawing r:id="rId3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AL40"/>
  <sheetViews>
    <sheetView showGridLines="0" showZeros="0" view="pageBreakPreview" topLeftCell="A10" zoomScaleNormal="100" zoomScaleSheetLayoutView="100" workbookViewId="0">
      <selection activeCell="B16" sqref="B16"/>
    </sheetView>
  </sheetViews>
  <sheetFormatPr defaultRowHeight="16.5"/>
  <cols>
    <col min="1" max="1" width="12.140625" style="31" customWidth="1"/>
    <col min="2" max="2" width="22.42578125" style="31" customWidth="1"/>
    <col min="3" max="3" width="26.42578125" style="31" customWidth="1"/>
    <col min="4" max="4" width="12.28515625" style="31" customWidth="1"/>
    <col min="5" max="5" width="26.7109375" style="31" customWidth="1"/>
    <col min="6" max="8" width="9.140625" style="268"/>
    <col min="9" max="38" width="9.140625" style="269"/>
    <col min="39" max="16384" width="9.140625" style="27"/>
  </cols>
  <sheetData>
    <row r="1" spans="1:38">
      <c r="A1" s="23" t="str">
        <f>Basic!A3&amp;Basic!B3</f>
        <v>Specification No. :CC/NT/GIS/DOM/A04/22/00408</v>
      </c>
      <c r="B1" s="24"/>
      <c r="C1" s="24"/>
      <c r="D1" s="24"/>
      <c r="E1" s="42" t="str">
        <f>"Attachment-4(A) "</f>
        <v xml:space="preserve">Attachment-4(A) </v>
      </c>
    </row>
    <row r="2" spans="1:38" ht="11.1" customHeight="1"/>
    <row r="3" spans="1:38" ht="68.25" customHeight="1">
      <c r="A3" s="1034" t="str">
        <f>'Attach 3(JV)'!A3</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 s="1034"/>
      <c r="C3" s="1034"/>
      <c r="D3" s="1034"/>
      <c r="E3" s="1034"/>
      <c r="F3" s="270"/>
      <c r="G3" s="271"/>
      <c r="H3" s="270"/>
    </row>
    <row r="4" spans="1:38" ht="11.1" customHeight="1">
      <c r="A4" s="30"/>
      <c r="H4" s="272"/>
      <c r="I4" s="273"/>
    </row>
    <row r="5" spans="1:38" ht="20.100000000000001" customHeight="1">
      <c r="A5" s="796" t="s">
        <v>361</v>
      </c>
      <c r="B5" s="796"/>
      <c r="C5" s="796"/>
      <c r="D5" s="796"/>
      <c r="E5" s="796"/>
      <c r="F5" s="270"/>
      <c r="H5" s="272"/>
      <c r="I5" s="274"/>
    </row>
    <row r="6" spans="1:38" ht="11.1" customHeight="1">
      <c r="A6" s="34"/>
      <c r="H6" s="272"/>
      <c r="I6" s="274"/>
    </row>
    <row r="7" spans="1:38" ht="20.100000000000001" customHeight="1">
      <c r="A7" s="35" t="str">
        <f>'Attach 3(JV)'!A7</f>
        <v>Bidder’s Name and Address :</v>
      </c>
      <c r="D7" s="15" t="str">
        <f>'Attach 3(JV)'!E7</f>
        <v>To:</v>
      </c>
      <c r="H7" s="272"/>
      <c r="I7" s="274"/>
    </row>
    <row r="8" spans="1:38" s="213" customFormat="1" ht="36" customHeight="1">
      <c r="A8" s="794" t="str">
        <f>'Attach 3(JV)'!A8</f>
        <v/>
      </c>
      <c r="B8" s="794"/>
      <c r="C8" s="794"/>
      <c r="D8" s="11" t="str">
        <f>'Attach 3(JV)'!E8</f>
        <v>Contract Services</v>
      </c>
      <c r="E8" s="34"/>
      <c r="F8" s="275"/>
      <c r="G8" s="275"/>
      <c r="H8" s="276"/>
      <c r="I8" s="277"/>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row>
    <row r="9" spans="1:38" ht="20.100000000000001" customHeight="1">
      <c r="A9" s="13" t="s">
        <v>354</v>
      </c>
      <c r="B9" s="1033" t="str">
        <f>'Attach 3(JV)'!B9</f>
        <v/>
      </c>
      <c r="C9" s="1033"/>
      <c r="D9" s="11" t="str">
        <f>'Attach 3(JV)'!E9</f>
        <v>Power Grid Corporation of India Ltd.,</v>
      </c>
      <c r="H9" s="272"/>
      <c r="I9" s="274"/>
    </row>
    <row r="10" spans="1:38" ht="20.100000000000001" customHeight="1">
      <c r="A10" s="13" t="s">
        <v>356</v>
      </c>
      <c r="B10" s="1033" t="str">
        <f>'Attach 3(JV)'!B10</f>
        <v/>
      </c>
      <c r="C10" s="1033"/>
      <c r="D10" s="11" t="str">
        <f>'Attach 3(JV)'!E10</f>
        <v>"Saudamini", Plot No. 2, Sector 29</v>
      </c>
      <c r="H10" s="272"/>
      <c r="I10" s="274"/>
    </row>
    <row r="11" spans="1:38" ht="20.100000000000001" customHeight="1">
      <c r="B11" s="1033" t="str">
        <f>'Attach 3(JV)'!B11</f>
        <v/>
      </c>
      <c r="C11" s="1033"/>
      <c r="D11" s="11" t="str">
        <f>'Attach 3(JV)'!E11</f>
        <v>Gurgaon (Haryana) - 122001</v>
      </c>
    </row>
    <row r="12" spans="1:38" ht="15" customHeight="1">
      <c r="A12" s="34"/>
      <c r="B12" s="1033" t="str">
        <f>'Attach 3(JV)'!B12</f>
        <v/>
      </c>
      <c r="C12" s="1033"/>
      <c r="D12" s="11"/>
    </row>
    <row r="13" spans="1:38" ht="20.100000000000001" customHeight="1">
      <c r="A13" s="31" t="s">
        <v>348</v>
      </c>
      <c r="D13" s="43"/>
    </row>
    <row r="14" spans="1:38" ht="72" customHeight="1">
      <c r="A14" s="1036" t="s">
        <v>362</v>
      </c>
      <c r="B14" s="1036"/>
      <c r="C14" s="1036"/>
      <c r="D14" s="1036"/>
      <c r="E14" s="1036"/>
    </row>
    <row r="15" spans="1:38" ht="20.100000000000001" customHeight="1">
      <c r="A15" s="189" t="s">
        <v>368</v>
      </c>
      <c r="B15" s="189" t="s">
        <v>369</v>
      </c>
      <c r="C15" s="189" t="s">
        <v>370</v>
      </c>
      <c r="D15" s="189" t="s">
        <v>350</v>
      </c>
      <c r="E15" s="189" t="s">
        <v>351</v>
      </c>
    </row>
    <row r="16" spans="1:38" ht="30" customHeight="1">
      <c r="A16" s="190">
        <v>1</v>
      </c>
      <c r="B16" s="321"/>
      <c r="C16" s="321"/>
      <c r="D16" s="321"/>
      <c r="E16" s="321"/>
    </row>
    <row r="17" spans="1:38" ht="30" customHeight="1">
      <c r="A17" s="191">
        <v>2</v>
      </c>
      <c r="B17" s="321"/>
      <c r="C17" s="321"/>
      <c r="D17" s="321"/>
      <c r="E17" s="614"/>
    </row>
    <row r="18" spans="1:38" ht="30" customHeight="1">
      <c r="A18" s="191">
        <v>3</v>
      </c>
      <c r="B18" s="321"/>
      <c r="C18" s="321"/>
      <c r="D18" s="321"/>
      <c r="E18" s="322"/>
    </row>
    <row r="19" spans="1:38" ht="30" customHeight="1">
      <c r="A19" s="191">
        <v>4</v>
      </c>
      <c r="B19" s="321"/>
      <c r="C19" s="321"/>
      <c r="D19" s="321"/>
      <c r="E19" s="322"/>
    </row>
    <row r="20" spans="1:38" ht="30" customHeight="1">
      <c r="A20" s="192">
        <v>5</v>
      </c>
      <c r="B20" s="321"/>
      <c r="C20" s="321"/>
      <c r="D20" s="321"/>
      <c r="E20" s="323"/>
    </row>
    <row r="21" spans="1:38" ht="62.25" customHeight="1">
      <c r="A21" s="27"/>
      <c r="B21" s="27"/>
      <c r="C21" s="27"/>
      <c r="D21" s="27"/>
      <c r="E21" s="27"/>
    </row>
    <row r="22" spans="1:38" ht="62.25" customHeight="1">
      <c r="A22" s="1036" t="s">
        <v>363</v>
      </c>
      <c r="B22" s="1036"/>
      <c r="C22" s="1036"/>
      <c r="D22" s="1036"/>
      <c r="E22" s="1036"/>
    </row>
    <row r="23" spans="1:38" s="182" customFormat="1" ht="15.95" customHeight="1">
      <c r="A23" s="112"/>
      <c r="B23" s="112"/>
      <c r="C23" s="112"/>
      <c r="D23" s="112"/>
      <c r="E23" s="112"/>
      <c r="F23" s="348"/>
      <c r="G23" s="348"/>
      <c r="H23" s="348"/>
      <c r="I23" s="349"/>
      <c r="J23" s="349"/>
      <c r="K23" s="349"/>
      <c r="L23" s="349"/>
      <c r="M23" s="349"/>
      <c r="N23" s="349"/>
      <c r="O23" s="349"/>
      <c r="P23" s="349"/>
      <c r="Q23" s="349"/>
      <c r="R23" s="349"/>
      <c r="S23" s="349"/>
      <c r="T23" s="349"/>
      <c r="U23" s="349"/>
      <c r="V23" s="349"/>
      <c r="W23" s="349"/>
      <c r="X23" s="349"/>
      <c r="Y23" s="349"/>
      <c r="Z23" s="349"/>
      <c r="AA23" s="349"/>
      <c r="AB23" s="349"/>
      <c r="AC23" s="349"/>
      <c r="AD23" s="349"/>
      <c r="AE23" s="349"/>
      <c r="AF23" s="349"/>
      <c r="AG23" s="349"/>
      <c r="AH23" s="349"/>
      <c r="AI23" s="349"/>
      <c r="AJ23" s="349"/>
      <c r="AK23" s="349"/>
      <c r="AL23" s="349"/>
    </row>
    <row r="24" spans="1:38" ht="23.1" customHeight="1">
      <c r="C24" s="39"/>
    </row>
    <row r="25" spans="1:38" ht="23.1" customHeight="1">
      <c r="A25" s="38" t="s">
        <v>6</v>
      </c>
      <c r="B25" s="76" t="str">
        <f>'Attach 3(JV)'!B24</f>
        <v/>
      </c>
      <c r="C25" s="39" t="s">
        <v>4</v>
      </c>
      <c r="D25" s="319" t="str">
        <f>'Attach 3(JV)'!E24</f>
        <v/>
      </c>
    </row>
    <row r="26" spans="1:38" ht="23.1" customHeight="1">
      <c r="A26" s="38" t="s">
        <v>7</v>
      </c>
      <c r="B26" s="319" t="str">
        <f>'Attach 3(JV)'!B25</f>
        <v/>
      </c>
      <c r="C26" s="39" t="s">
        <v>5</v>
      </c>
      <c r="D26" s="319" t="str">
        <f>'Attach 3(JV)'!E25</f>
        <v/>
      </c>
    </row>
    <row r="27" spans="1:38" ht="23.1" customHeight="1">
      <c r="C27" s="39"/>
      <c r="D27" s="39"/>
    </row>
    <row r="28" spans="1:38" ht="20.100000000000001" customHeight="1"/>
    <row r="29" spans="1:38" ht="20.100000000000001" customHeight="1">
      <c r="A29" s="40"/>
    </row>
    <row r="30" spans="1:38" ht="20.100000000000001" customHeight="1"/>
    <row r="31" spans="1:38" ht="20.100000000000001" customHeight="1"/>
    <row r="32" spans="1:3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345DC493-E4B0-4F0D-8EB4-6A65D801E281}" showPageBreaks="1" showGridLines="0" zeroValues="0" printArea="1" view="pageBreakPreview" topLeftCell="A10">
      <selection activeCell="B16" sqref="B16"/>
      <pageMargins left="0.75" right="0.63" top="0.57999999999999996" bottom="0.4" header="0.34" footer="0.2"/>
      <pageSetup scale="96" orientation="portrait" r:id="rId1"/>
      <headerFooter alignWithMargins="0">
        <oddFooter>&amp;R&amp;"Book Antiqua,Bold"&amp;8 Page &amp;P of &amp;N</oddFooter>
      </headerFooter>
    </customSheetView>
    <customSheetView guid="{CD28740F-9825-447C-B887-B18F0232D126}" showPageBreaks="1" showGridLines="0" zeroValues="0" printArea="1" view="pageBreakPreview">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012A8702-091E-4FD1-8E26-12B65B8B3B8C}" showPageBreaks="1" showGridLines="0" zeroValues="0" printArea="1" view="pageBreakPreview" topLeftCell="A13">
      <selection activeCell="C17" sqref="C17"/>
      <pageMargins left="0.75" right="0.63" top="0.57999999999999996" bottom="0.4" header="0.34" footer="0.2"/>
      <pageSetup scale="96" orientation="portrait" r:id="rId3"/>
      <headerFooter alignWithMargins="0">
        <oddFooter>&amp;R&amp;"Book Antiqua,Bold"&amp;8 Page &amp;P of &amp;N</oddFooter>
      </headerFooter>
    </customSheetView>
    <customSheetView guid="{0D490C87-B003-4943-9825-ACE0B8E7CC06}" showPageBreaks="1" showGridLines="0" zeroValues="0" printArea="1" view="pageBreakPreview" topLeftCell="A10">
      <selection activeCell="B16" sqref="B16"/>
      <pageMargins left="0.75" right="0.63" top="0.57999999999999996" bottom="0.4" header="0.34" footer="0.2"/>
      <pageSetup scale="96" orientation="portrait" r:id="rId4"/>
      <headerFooter alignWithMargins="0">
        <oddFooter>&amp;R&amp;"Book Antiqua,Bold"&amp;8 Page &amp;P of &amp;N</oddFooter>
      </headerFooter>
    </customSheetView>
    <customSheetView guid="{4D67A8FB-66CE-4EFD-8932-C754BE25ED43}" showPageBreaks="1" showGridLines="0" zeroValues="0" printArea="1" view="pageBreakPreview" topLeftCell="A10">
      <selection activeCell="B16" sqref="B16"/>
      <pageMargins left="0.75" right="0.63" top="0.57999999999999996" bottom="0.4" header="0.34" footer="0.2"/>
      <pageSetup scale="96" orientation="portrait" r:id="rId5"/>
      <headerFooter alignWithMargins="0">
        <oddFooter>&amp;R&amp;"Book Antiqua,Bold"&amp;8 Page &amp;P of &amp;N</oddFooter>
      </headerFooter>
    </customSheetView>
    <customSheetView guid="{B07CB001-8FAF-40AD-8AD5-A65A64B33B35}" showPageBreaks="1" showGridLines="0" zeroValues="0" printArea="1" view="pageBreakPreview">
      <selection activeCell="B16" sqref="B16"/>
      <pageMargins left="0.75" right="0.63" top="0.57999999999999996" bottom="0.4" header="0.34" footer="0.2"/>
      <pageSetup scale="96" orientation="portrait" r:id="rId6"/>
      <headerFooter alignWithMargins="0">
        <oddFooter>&amp;R&amp;"Book Antiqua,Bold"&amp;8 Page &amp;P of &amp;N</oddFooter>
      </headerFooter>
    </customSheetView>
    <customSheetView guid="{8CF338B0-8CA3-4AF4-816D-CB7A6D8E33BC}" showPageBreaks="1" showGridLines="0" zeroValues="0" printArea="1" view="pageBreakPreview" topLeftCell="A7">
      <selection activeCell="D18" sqref="D18"/>
      <pageMargins left="0.75" right="0.63" top="0.57999999999999996" bottom="0.4" header="0.34" footer="0.2"/>
      <pageSetup scale="96" orientation="portrait" r:id="rId7"/>
      <headerFooter alignWithMargins="0">
        <oddFooter>&amp;R&amp;"Book Antiqua,Bold"&amp;8 Page &amp;P of &amp;N</oddFooter>
      </headerFooter>
    </customSheetView>
    <customSheetView guid="{D05C69EC-C4A6-4AED-AFBA-A3044FD4B3FB}" showPageBreaks="1" showGridLines="0" zeroValues="0" printArea="1" view="pageBreakPreview">
      <selection activeCell="E16" sqref="E16"/>
      <pageMargins left="0.75" right="0.63" top="0.57999999999999996" bottom="0.4" header="0.34" footer="0.2"/>
      <pageSetup scale="96" orientation="portrait" r:id="rId8"/>
      <headerFooter alignWithMargins="0">
        <oddFooter>&amp;R&amp;"Book Antiqua,Bold"&amp;8 Page &amp;P of &amp;N</oddFooter>
      </headerFooter>
    </customSheetView>
    <customSheetView guid="{BE615921-12B2-47E1-81BB-292B559B4C46}" showPageBreaks="1" showGridLines="0" zeroValues="0" printArea="1" view="pageBreakPreview">
      <selection activeCell="D17" sqref="D17"/>
      <pageMargins left="0.75" right="0.63" top="0.57999999999999996" bottom="0.4" header="0.34" footer="0.2"/>
      <pageSetup scale="96" orientation="portrait" r:id="rId9"/>
      <headerFooter alignWithMargins="0">
        <oddFooter>&amp;R&amp;"Book Antiqua,Bold"&amp;8 Page &amp;P of &amp;N</oddFooter>
      </headerFooter>
    </customSheetView>
    <customSheetView guid="{13A93EBF-985A-49FD-9FE0-DC75D238EC8C}" showPageBreaks="1" showGridLines="0" zeroValues="0" printArea="1" view="pageBreakPreview" topLeftCell="A13">
      <selection activeCell="B16" sqref="B16:E20"/>
      <pageMargins left="0.75" right="0.63" top="0.57999999999999996" bottom="0.4" header="0.34" footer="0.2"/>
      <pageSetup scale="96" orientation="portrait" r:id="rId10"/>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11"/>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12"/>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27"/>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28"/>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29"/>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1F125E51-1799-42D0-B41E-DC039BB17D59}" showPageBreaks="1" showGridLines="0" zeroValues="0" printArea="1" view="pageBreakPreview" topLeftCell="A7">
      <selection activeCell="D18" sqref="D18"/>
      <pageMargins left="0.75" right="0.63" top="0.57999999999999996" bottom="0.4" header="0.34" footer="0.2"/>
      <pageSetup scale="96" orientation="portrait" r:id="rId31"/>
      <headerFooter alignWithMargins="0">
        <oddFooter>&amp;R&amp;"Book Antiqua,Bold"&amp;8 Page &amp;P of &amp;N</oddFooter>
      </headerFooter>
    </customSheetView>
    <customSheetView guid="{77353208-2D17-4D2E-ADE3-4F168F350B73}" showPageBreaks="1" showGridLines="0" zeroValues="0" printArea="1" view="pageBreakPreview">
      <selection activeCell="B16" sqref="B16"/>
      <pageMargins left="0.75" right="0.63" top="0.57999999999999996" bottom="0.4" header="0.34" footer="0.2"/>
      <pageSetup scale="96" orientation="portrait" r:id="rId32"/>
      <headerFooter alignWithMargins="0">
        <oddFooter>&amp;R&amp;"Book Antiqua,Bold"&amp;8 Page &amp;P of &amp;N</oddFooter>
      </headerFooter>
    </customSheetView>
    <customSheetView guid="{010B040B-83D1-42E5-9354-A9BE9113BDAC}" showPageBreaks="1" showGridLines="0" zeroValues="0" printArea="1" view="pageBreakPreview" topLeftCell="A13">
      <selection activeCell="C17" sqref="C17"/>
      <pageMargins left="0.75" right="0.63" top="0.57999999999999996" bottom="0.4" header="0.34" footer="0.2"/>
      <pageSetup scale="96" orientation="portrait" r:id="rId33"/>
      <headerFooter alignWithMargins="0">
        <oddFooter>&amp;R&amp;"Book Antiqua,Bold"&amp;8 Page &amp;P of &amp;N</oddFooter>
      </headerFooter>
    </customSheetView>
    <customSheetView guid="{FC200EB0-6614-47DB-96CE-7610471486D9}" showPageBreaks="1" showGridLines="0" zeroValues="0" printArea="1" view="pageBreakPreview">
      <selection activeCell="C17" sqref="C17"/>
      <pageMargins left="0.75" right="0.63" top="0.57999999999999996" bottom="0.4" header="0.34" footer="0.2"/>
      <pageSetup scale="96" orientation="portrait" r:id="rId34"/>
      <headerFooter alignWithMargins="0">
        <oddFooter>&amp;R&amp;"Book Antiqua,Bold"&amp;8 Page &amp;P of &amp;N</oddFooter>
      </headerFooter>
    </customSheetView>
    <customSheetView guid="{35C772BD-8F05-4A18-BEC8-6AF744E22539}" showPageBreaks="1" showGridLines="0" zeroValues="0" printArea="1" view="pageBreakPreview">
      <selection activeCell="C17" sqref="C17"/>
      <pageMargins left="0.75" right="0.63" top="0.57999999999999996" bottom="0.4" header="0.34" footer="0.2"/>
      <pageSetup scale="96" orientation="portrait" r:id="rId35"/>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scale="96" orientation="portrait" r:id="rId36"/>
  <headerFooter alignWithMargins="0">
    <oddFooter>&amp;R&amp;"Book Antiqua,Bold"&amp;8 Page &amp;P of &amp;N</oddFooter>
  </headerFooter>
  <drawing r:id="rId3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view="pageBreakPreview" topLeftCell="A4" zoomScaleNormal="100" zoomScaleSheetLayoutView="100" workbookViewId="0">
      <selection activeCell="B16" sqref="B16:E16"/>
    </sheetView>
  </sheetViews>
  <sheetFormatPr defaultRowHeight="16.5"/>
  <cols>
    <col min="1" max="1" width="12.140625" style="31" customWidth="1"/>
    <col min="2" max="2" width="20.5703125" style="31" customWidth="1"/>
    <col min="3" max="3" width="11.42578125" style="31" customWidth="1"/>
    <col min="4" max="4" width="12.5703125" style="31" customWidth="1"/>
    <col min="5" max="5" width="39.28515625" style="31" customWidth="1"/>
    <col min="6" max="8" width="9.140625" style="26"/>
    <col min="9" max="16384" width="9.140625" style="27"/>
  </cols>
  <sheetData>
    <row r="1" spans="1:9">
      <c r="A1" s="23" t="str">
        <f>Basic!A3&amp;Basic!B3</f>
        <v>Specification No. :CC/NT/GIS/DOM/A04/22/00408</v>
      </c>
      <c r="B1" s="24"/>
      <c r="C1" s="24"/>
      <c r="D1" s="24"/>
      <c r="E1" s="25" t="str">
        <f>"Attachment-4(B) "</f>
        <v xml:space="preserve">Attachment-4(B) </v>
      </c>
    </row>
    <row r="3" spans="1:9" ht="61.5" customHeight="1">
      <c r="A3" s="1034" t="str">
        <f>'Attach 3(JV)'!A3</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 s="1034"/>
      <c r="C3" s="1034"/>
      <c r="D3" s="1034"/>
      <c r="E3" s="1034"/>
      <c r="F3" s="28"/>
      <c r="G3" s="29"/>
      <c r="H3" s="28"/>
    </row>
    <row r="4" spans="1:9" ht="20.100000000000001" customHeight="1">
      <c r="A4" s="30"/>
      <c r="H4" s="32"/>
      <c r="I4" s="10"/>
    </row>
    <row r="5" spans="1:9" ht="20.100000000000001" customHeight="1">
      <c r="A5" s="796" t="s">
        <v>361</v>
      </c>
      <c r="B5" s="796"/>
      <c r="C5" s="796"/>
      <c r="D5" s="796"/>
      <c r="E5" s="796"/>
      <c r="F5" s="33"/>
      <c r="H5" s="32"/>
      <c r="I5" s="12"/>
    </row>
    <row r="6" spans="1:9" ht="20.100000000000001" customHeight="1">
      <c r="A6" s="34"/>
      <c r="H6" s="32"/>
      <c r="I6" s="12"/>
    </row>
    <row r="7" spans="1:9" ht="20.100000000000001" customHeight="1">
      <c r="A7" s="35" t="str">
        <f>'Attach 3(JV)'!A7</f>
        <v>Bidder’s Name and Address :</v>
      </c>
      <c r="E7" s="15" t="str">
        <f>'Attach 3(JV)'!E7</f>
        <v>To:</v>
      </c>
      <c r="H7" s="32"/>
      <c r="I7" s="12"/>
    </row>
    <row r="8" spans="1:9" ht="36" customHeight="1">
      <c r="A8" s="794" t="str">
        <f>'Attach 3(JV)'!A8</f>
        <v/>
      </c>
      <c r="B8" s="794"/>
      <c r="C8" s="794"/>
      <c r="D8" s="794"/>
      <c r="E8" s="11" t="str">
        <f>'Attach 3(JV)'!E8</f>
        <v>Contract Services</v>
      </c>
      <c r="H8" s="32"/>
      <c r="I8" s="12"/>
    </row>
    <row r="9" spans="1:9" ht="20.100000000000001" customHeight="1">
      <c r="A9" s="13" t="s">
        <v>354</v>
      </c>
      <c r="B9" s="1033" t="str">
        <f>'Attach 3(JV)'!B9</f>
        <v/>
      </c>
      <c r="C9" s="1033"/>
      <c r="D9" s="1033"/>
      <c r="E9" s="11" t="str">
        <f>'Attach 3(JV)'!E9</f>
        <v>Power Grid Corporation of India Ltd.,</v>
      </c>
      <c r="H9" s="32"/>
      <c r="I9" s="12"/>
    </row>
    <row r="10" spans="1:9" ht="20.100000000000001" customHeight="1">
      <c r="A10" s="13" t="s">
        <v>356</v>
      </c>
      <c r="B10" s="1033" t="str">
        <f>'Attach 3(JV)'!B10</f>
        <v/>
      </c>
      <c r="C10" s="1033"/>
      <c r="D10" s="1033"/>
      <c r="E10" s="11" t="str">
        <f>'Attach 3(JV)'!E10</f>
        <v>"Saudamini", Plot No. 2, Sector 29</v>
      </c>
      <c r="H10" s="32"/>
      <c r="I10" s="12"/>
    </row>
    <row r="11" spans="1:9" ht="20.100000000000001" customHeight="1">
      <c r="B11" s="1033" t="str">
        <f>'Attach 3(JV)'!B11</f>
        <v/>
      </c>
      <c r="C11" s="1033"/>
      <c r="D11" s="1033"/>
      <c r="E11" s="11" t="str">
        <f>'Attach 3(JV)'!E11</f>
        <v>Gurgaon (Haryana) - 122001</v>
      </c>
    </row>
    <row r="12" spans="1:9" ht="20.100000000000001" customHeight="1">
      <c r="A12" s="34"/>
      <c r="B12" s="1033" t="str">
        <f>'Attach 3(JV)'!B12</f>
        <v/>
      </c>
      <c r="C12" s="1033"/>
      <c r="D12" s="1033"/>
      <c r="E12" s="11"/>
    </row>
    <row r="13" spans="1:9" ht="20.100000000000001" customHeight="1">
      <c r="A13" s="31" t="s">
        <v>348</v>
      </c>
    </row>
    <row r="14" spans="1:9" ht="20.100000000000001" customHeight="1">
      <c r="A14" s="34"/>
    </row>
    <row r="15" spans="1:9" ht="87.75" customHeight="1">
      <c r="A15" s="1038" t="s">
        <v>371</v>
      </c>
      <c r="B15" s="1038"/>
      <c r="C15" s="1038"/>
      <c r="D15" s="1038"/>
      <c r="E15" s="1038"/>
    </row>
    <row r="16" spans="1:9" ht="30" customHeight="1">
      <c r="A16" s="105" t="s">
        <v>364</v>
      </c>
      <c r="B16" s="1037"/>
      <c r="C16" s="1037"/>
      <c r="D16" s="1037"/>
      <c r="E16" s="1037"/>
    </row>
    <row r="17" spans="1:5" ht="30" customHeight="1">
      <c r="A17" s="105" t="s">
        <v>365</v>
      </c>
      <c r="B17" s="1037"/>
      <c r="C17" s="1037"/>
      <c r="D17" s="1037"/>
      <c r="E17" s="1037"/>
    </row>
    <row r="18" spans="1:5" ht="30" customHeight="1">
      <c r="A18" s="105" t="s">
        <v>366</v>
      </c>
      <c r="B18" s="1037"/>
      <c r="C18" s="1037"/>
      <c r="D18" s="1037"/>
      <c r="E18" s="1037"/>
    </row>
    <row r="19" spans="1:5" ht="30" customHeight="1">
      <c r="A19" s="44" t="s">
        <v>367</v>
      </c>
      <c r="B19" s="1037"/>
      <c r="C19" s="1037"/>
      <c r="D19" s="1037"/>
      <c r="E19" s="1037"/>
    </row>
    <row r="20" spans="1:5" ht="30" customHeight="1">
      <c r="A20" s="44" t="s">
        <v>76</v>
      </c>
      <c r="B20" s="1037"/>
      <c r="C20" s="1037"/>
      <c r="D20" s="1037"/>
      <c r="E20" s="1037"/>
    </row>
    <row r="21" spans="1:5" ht="30" customHeight="1">
      <c r="A21" s="44" t="s">
        <v>79</v>
      </c>
      <c r="B21" s="1037"/>
      <c r="C21" s="1037"/>
      <c r="D21" s="1037"/>
      <c r="E21" s="1037"/>
    </row>
    <row r="22" spans="1:5" ht="16.5" customHeight="1">
      <c r="A22" s="163"/>
      <c r="B22" s="164"/>
      <c r="C22" s="164"/>
      <c r="D22" s="164"/>
      <c r="E22" s="164"/>
    </row>
    <row r="23" spans="1:5" ht="27.95" customHeight="1">
      <c r="D23" s="39"/>
    </row>
    <row r="24" spans="1:5" ht="27.95" customHeight="1">
      <c r="A24" s="38" t="s">
        <v>6</v>
      </c>
      <c r="B24" s="76" t="str">
        <f>'Attach 3(JV)'!B24</f>
        <v/>
      </c>
      <c r="D24" s="39" t="s">
        <v>4</v>
      </c>
      <c r="E24" s="319" t="str">
        <f>'Attach 3(JV)'!E24</f>
        <v/>
      </c>
    </row>
    <row r="25" spans="1:5" ht="27.95" customHeight="1">
      <c r="A25" s="38" t="s">
        <v>7</v>
      </c>
      <c r="B25" s="319" t="str">
        <f>'Attach 3(JV)'!B25</f>
        <v/>
      </c>
      <c r="D25" s="39" t="s">
        <v>5</v>
      </c>
      <c r="E25" s="319" t="str">
        <f>'Attach 3(JV)'!E25</f>
        <v/>
      </c>
    </row>
    <row r="26" spans="1:5" ht="27.95" customHeight="1">
      <c r="D26" s="39"/>
    </row>
    <row r="27" spans="1:5" ht="33" customHeight="1"/>
    <row r="28" spans="1:5" ht="33"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c r="A35" s="40"/>
    </row>
  </sheetData>
  <sheetProtection password="CC69" sheet="1" formatColumns="0" formatRows="0" selectLockedCells="1"/>
  <customSheetViews>
    <customSheetView guid="{345DC493-E4B0-4F0D-8EB4-6A65D801E281}" showPageBreaks="1" showGridLines="0" printArea="1" view="pageBreakPreview" topLeftCell="A4">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CD28740F-9825-447C-B887-B18F0232D126}" showPageBreaks="1" showGridLines="0" printArea="1" view="pageBreakPreview">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012A8702-091E-4FD1-8E26-12B65B8B3B8C}" showPageBreaks="1" showGridLines="0" printArea="1" view="pageBreakPreview" topLeftCell="A7">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0D490C87-B003-4943-9825-ACE0B8E7CC06}"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4D67A8FB-66CE-4EFD-8932-C754BE25ED43}" showPageBreaks="1" showGridLines="0" printArea="1" view="pageBreakPreview">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B07CB001-8FAF-40AD-8AD5-A65A64B33B35}"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8CF338B0-8CA3-4AF4-816D-CB7A6D8E33BC}" showPageBreaks="1" showGridLines="0" printArea="1" view="pageBreakPreview">
      <selection activeCell="B16" sqref="B16:E21"/>
      <pageMargins left="0.75" right="0.63" top="0.57999999999999996" bottom="0.6" header="0.34" footer="0.35"/>
      <pageSetup scale="95" orientation="portrait" r:id="rId7"/>
      <headerFooter alignWithMargins="0">
        <oddFooter>&amp;R&amp;"Book Antiqua,Bold"&amp;8 Page &amp;P of &amp;N</oddFooter>
      </headerFooter>
    </customSheetView>
    <customSheetView guid="{D05C69EC-C4A6-4AED-AFBA-A3044FD4B3FB}" showPageBreaks="1" showGridLines="0" printArea="1" view="pageBreakPreview">
      <selection activeCell="B16" sqref="B16:E21"/>
      <pageMargins left="0.75" right="0.63" top="0.57999999999999996" bottom="0.6" header="0.34" footer="0.35"/>
      <pageSetup scale="95" orientation="portrait" r:id="rId8"/>
      <headerFooter alignWithMargins="0">
        <oddFooter>&amp;R&amp;"Book Antiqua,Bold"&amp;8 Page &amp;P of &amp;N</oddFooter>
      </headerFooter>
    </customSheetView>
    <customSheetView guid="{BE615921-12B2-47E1-81BB-292B559B4C46}" showPageBreaks="1" showGridLines="0" printArea="1" view="pageBreakPreview" topLeftCell="A3">
      <selection activeCell="B20" sqref="B20:E20"/>
      <pageMargins left="0.75" right="0.63" top="0.57999999999999996" bottom="0.6" header="0.34" footer="0.35"/>
      <pageSetup scale="95" orientation="portrait" r:id="rId9"/>
      <headerFooter alignWithMargins="0">
        <oddFooter>&amp;R&amp;"Book Antiqua,Bold"&amp;8 Page &amp;P of &amp;N</oddFooter>
      </headerFooter>
    </customSheetView>
    <customSheetView guid="{13A93EBF-985A-49FD-9FE0-DC75D238EC8C}"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11"/>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12"/>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14"/>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27"/>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28"/>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29"/>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1F125E51-1799-42D0-B41E-DC039BB17D59}" showPageBreaks="1" showGridLines="0" printArea="1" view="pageBreakPreview" topLeftCell="A19">
      <selection activeCell="B16" sqref="B16:E21"/>
      <pageMargins left="0.75" right="0.63" top="0.57999999999999996" bottom="0.6" header="0.34" footer="0.35"/>
      <pageSetup scale="95" orientation="portrait" r:id="rId31"/>
      <headerFooter alignWithMargins="0">
        <oddFooter>&amp;R&amp;"Book Antiqua,Bold"&amp;8 Page &amp;P of &amp;N</oddFooter>
      </headerFooter>
    </customSheetView>
    <customSheetView guid="{77353208-2D17-4D2E-ADE3-4F168F350B73}" showPageBreaks="1" showGridLines="0" printArea="1" view="pageBreakPreview">
      <selection activeCell="B16" sqref="B16:E16"/>
      <pageMargins left="0.75" right="0.63" top="0.57999999999999996" bottom="0.6" header="0.34" footer="0.35"/>
      <pageSetup scale="95" orientation="portrait" r:id="rId32"/>
      <headerFooter alignWithMargins="0">
        <oddFooter>&amp;R&amp;"Book Antiqua,Bold"&amp;8 Page &amp;P of &amp;N</oddFooter>
      </headerFooter>
    </customSheetView>
    <customSheetView guid="{010B040B-83D1-42E5-9354-A9BE9113BDAC}" showPageBreaks="1" showGridLines="0" printArea="1" view="pageBreakPreview" topLeftCell="A7">
      <selection activeCell="B16" sqref="B16:E16"/>
      <pageMargins left="0.75" right="0.63" top="0.57999999999999996" bottom="0.6" header="0.34" footer="0.35"/>
      <pageSetup scale="95" orientation="portrait" r:id="rId33"/>
      <headerFooter alignWithMargins="0">
        <oddFooter>&amp;R&amp;"Book Antiqua,Bold"&amp;8 Page &amp;P of &amp;N</oddFooter>
      </headerFooter>
    </customSheetView>
    <customSheetView guid="{FC200EB0-6614-47DB-96CE-7610471486D9}" showPageBreaks="1" showGridLines="0" printArea="1" view="pageBreakPreview" topLeftCell="A16">
      <selection activeCell="B16" sqref="B16:E16"/>
      <pageMargins left="0.75" right="0.63" top="0.57999999999999996" bottom="0.6" header="0.34" footer="0.35"/>
      <pageSetup scale="95" orientation="portrait" r:id="rId34"/>
      <headerFooter alignWithMargins="0">
        <oddFooter>&amp;R&amp;"Book Antiqua,Bold"&amp;8 Page &amp;P of &amp;N</oddFooter>
      </headerFooter>
    </customSheetView>
    <customSheetView guid="{35C772BD-8F05-4A18-BEC8-6AF744E22539}" showPageBreaks="1" showGridLines="0" printArea="1" view="pageBreakPreview">
      <selection activeCell="B16" sqref="B16:E16"/>
      <pageMargins left="0.75" right="0.63" top="0.57999999999999996" bottom="0.6" header="0.34" footer="0.35"/>
      <pageSetup scale="95" orientation="portrait" r:id="rId35"/>
      <headerFooter alignWithMargins="0">
        <oddFooter>&amp;R&amp;"Book Antiqua,Bold"&amp;8 Page &amp;P of &amp;N</oddFooter>
      </headerFooter>
    </customSheetView>
  </customSheetViews>
  <mergeCells count="14">
    <mergeCell ref="B9:D9"/>
    <mergeCell ref="B20:E20"/>
    <mergeCell ref="A3:E3"/>
    <mergeCell ref="A5:E5"/>
    <mergeCell ref="B10:D10"/>
    <mergeCell ref="B11:D11"/>
    <mergeCell ref="A8:D8"/>
    <mergeCell ref="B21:E21"/>
    <mergeCell ref="A15:E15"/>
    <mergeCell ref="B16:E16"/>
    <mergeCell ref="B12:D12"/>
    <mergeCell ref="B17:E17"/>
    <mergeCell ref="B18:E18"/>
    <mergeCell ref="B19:E19"/>
  </mergeCells>
  <phoneticPr fontId="6" type="noConversion"/>
  <pageMargins left="0.75" right="0.63" top="0.57999999999999996" bottom="0.6" header="0.34" footer="0.35"/>
  <pageSetup scale="95" orientation="portrait" r:id="rId36"/>
  <headerFooter alignWithMargins="0">
    <oddFooter>&amp;R&amp;"Book Antiqua,Bold"&amp;8 Page &amp;P of &amp;N</oddFooter>
  </headerFooter>
  <drawing r:id="rId3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29"/>
  <sheetViews>
    <sheetView showGridLines="0" view="pageBreakPreview" topLeftCell="A7" zoomScaleNormal="100" zoomScaleSheetLayoutView="100" workbookViewId="0">
      <selection activeCell="B18" sqref="B18"/>
    </sheetView>
  </sheetViews>
  <sheetFormatPr defaultRowHeight="16.5"/>
  <cols>
    <col min="1" max="1" width="12.140625" style="31" customWidth="1"/>
    <col min="2" max="2" width="27.28515625" style="31" customWidth="1"/>
    <col min="3" max="3" width="20.42578125" style="31" customWidth="1"/>
    <col min="4" max="4" width="18.85546875" style="31" customWidth="1"/>
    <col min="5" max="5" width="20" style="31" customWidth="1"/>
    <col min="6" max="7" width="9.140625" style="26"/>
    <col min="8" max="8" width="0" style="26" hidden="1" customWidth="1"/>
    <col min="9" max="16384" width="9.140625" style="27"/>
  </cols>
  <sheetData>
    <row r="1" spans="1:9">
      <c r="A1" s="23" t="str">
        <f>Basic!A3&amp;Basic!B3</f>
        <v>Specification No. :CC/NT/GIS/DOM/A04/22/00408</v>
      </c>
      <c r="B1" s="24"/>
      <c r="C1" s="24"/>
      <c r="D1" s="24"/>
      <c r="E1" s="25" t="str">
        <f>"Attachment-5 "</f>
        <v xml:space="preserve">Attachment-5 </v>
      </c>
    </row>
    <row r="2" spans="1:9" ht="8.1" customHeight="1"/>
    <row r="3" spans="1:9" ht="79.5" customHeight="1">
      <c r="A3" s="1034" t="str">
        <f>'Attach 3(JV)'!A3</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 s="1034"/>
      <c r="C3" s="1034"/>
      <c r="D3" s="1034"/>
      <c r="E3" s="1034"/>
      <c r="F3" s="28"/>
      <c r="G3" s="29"/>
      <c r="H3" s="28"/>
    </row>
    <row r="4" spans="1:9" ht="3" customHeight="1">
      <c r="A4" s="30"/>
      <c r="H4" s="32"/>
      <c r="I4" s="10"/>
    </row>
    <row r="5" spans="1:9" ht="20.100000000000001" customHeight="1">
      <c r="A5" s="796" t="s">
        <v>644</v>
      </c>
      <c r="B5" s="796"/>
      <c r="C5" s="796"/>
      <c r="D5" s="796"/>
      <c r="E5" s="796"/>
      <c r="F5" s="33"/>
      <c r="H5" s="32"/>
      <c r="I5" s="12"/>
    </row>
    <row r="6" spans="1:9" ht="8.1" customHeight="1">
      <c r="A6" s="34"/>
      <c r="H6" s="32"/>
      <c r="I6" s="12"/>
    </row>
    <row r="7" spans="1:9" ht="20.100000000000001" customHeight="1">
      <c r="A7" s="35" t="str">
        <f>'Attach 3(JV)'!A7</f>
        <v>Bidder’s Name and Address :</v>
      </c>
      <c r="B7" s="34"/>
      <c r="C7" s="34"/>
      <c r="D7" s="15" t="str">
        <f>'Attach 3(JV)'!E7</f>
        <v>To:</v>
      </c>
      <c r="H7" s="32"/>
      <c r="I7" s="12"/>
    </row>
    <row r="8" spans="1:9" ht="36" customHeight="1">
      <c r="A8" s="794" t="str">
        <f>'Attach 3(JV)'!A8</f>
        <v/>
      </c>
      <c r="B8" s="794"/>
      <c r="C8" s="794"/>
      <c r="D8" s="11" t="str">
        <f>'Attach 3(JV)'!E8</f>
        <v>Contract Services</v>
      </c>
      <c r="H8" s="32"/>
      <c r="I8" s="12"/>
    </row>
    <row r="9" spans="1:9" ht="20.100000000000001" customHeight="1">
      <c r="A9" s="13" t="s">
        <v>354</v>
      </c>
      <c r="B9" s="1033" t="str">
        <f>'Attach 3(JV)'!B9</f>
        <v/>
      </c>
      <c r="C9" s="1033"/>
      <c r="D9" s="11" t="str">
        <f>'Attach 3(JV)'!E9</f>
        <v>Power Grid Corporation of India Ltd.,</v>
      </c>
      <c r="H9" s="32"/>
      <c r="I9" s="12"/>
    </row>
    <row r="10" spans="1:9" ht="20.100000000000001" customHeight="1">
      <c r="A10" s="13" t="s">
        <v>356</v>
      </c>
      <c r="B10" s="1033" t="str">
        <f>'Attach 3(JV)'!B10</f>
        <v/>
      </c>
      <c r="C10" s="1033"/>
      <c r="D10" s="11" t="str">
        <f>'Attach 3(JV)'!E10</f>
        <v>"Saudamini", Plot No. 2, Sector 29</v>
      </c>
      <c r="H10" s="32"/>
      <c r="I10" s="12"/>
    </row>
    <row r="11" spans="1:9" ht="20.100000000000001" customHeight="1">
      <c r="B11" s="1033" t="str">
        <f>'Attach 3(JV)'!B11</f>
        <v/>
      </c>
      <c r="C11" s="1033"/>
      <c r="D11" s="11" t="str">
        <f>'Attach 3(JV)'!E11</f>
        <v>Gurgaon (Haryana) - 122001</v>
      </c>
    </row>
    <row r="12" spans="1:9" ht="9.75" customHeight="1">
      <c r="A12" s="34"/>
      <c r="B12" s="1033" t="str">
        <f>'Attach 3(JV)'!B12</f>
        <v/>
      </c>
      <c r="C12" s="1033"/>
      <c r="D12" s="11"/>
    </row>
    <row r="13" spans="1:9" ht="21" customHeight="1">
      <c r="A13" s="34"/>
      <c r="B13" s="386"/>
      <c r="C13" s="386"/>
      <c r="D13" s="11"/>
    </row>
    <row r="14" spans="1:9" ht="17.25" customHeight="1">
      <c r="A14" s="355" t="s">
        <v>348</v>
      </c>
      <c r="B14" s="355"/>
      <c r="C14" s="355"/>
      <c r="D14" s="363"/>
      <c r="E14" s="355"/>
    </row>
    <row r="15" spans="1:9" ht="54" customHeight="1">
      <c r="A15" s="1045" t="s">
        <v>494</v>
      </c>
      <c r="B15" s="1045"/>
      <c r="C15" s="1045"/>
      <c r="D15" s="1045"/>
      <c r="E15" s="1045"/>
    </row>
    <row r="16" spans="1:9" ht="37.5" customHeight="1">
      <c r="A16" s="1046" t="s">
        <v>352</v>
      </c>
      <c r="B16" s="1046" t="s">
        <v>370</v>
      </c>
      <c r="C16" s="1046" t="s">
        <v>372</v>
      </c>
      <c r="D16" s="1048" t="s">
        <v>373</v>
      </c>
      <c r="E16" s="1049"/>
    </row>
    <row r="17" spans="1:8" ht="38.25" customHeight="1">
      <c r="A17" s="1047"/>
      <c r="B17" s="1047"/>
      <c r="C17" s="1047"/>
      <c r="D17" s="387" t="s">
        <v>374</v>
      </c>
      <c r="E17" s="387" t="s">
        <v>103</v>
      </c>
    </row>
    <row r="18" spans="1:8" ht="26.25" customHeight="1">
      <c r="A18" s="388">
        <v>1</v>
      </c>
      <c r="B18" s="389"/>
      <c r="C18" s="389"/>
      <c r="D18" s="389"/>
      <c r="E18" s="389"/>
    </row>
    <row r="19" spans="1:8" ht="25.5" customHeight="1">
      <c r="A19" s="390">
        <v>2</v>
      </c>
      <c r="B19" s="391"/>
      <c r="C19" s="391"/>
      <c r="D19" s="391"/>
      <c r="E19" s="391"/>
    </row>
    <row r="20" spans="1:8" ht="26.25" customHeight="1">
      <c r="A20" s="390">
        <v>3</v>
      </c>
      <c r="B20" s="391"/>
      <c r="C20" s="391"/>
      <c r="D20" s="391"/>
      <c r="E20" s="391"/>
      <c r="H20" s="26" t="b">
        <v>1</v>
      </c>
    </row>
    <row r="21" spans="1:8" ht="27" customHeight="1">
      <c r="A21" s="390">
        <v>4</v>
      </c>
      <c r="B21" s="391"/>
      <c r="C21" s="391"/>
      <c r="D21" s="391"/>
      <c r="E21" s="391"/>
    </row>
    <row r="22" spans="1:8" ht="43.5" customHeight="1">
      <c r="A22" s="392">
        <v>5</v>
      </c>
      <c r="B22" s="393"/>
      <c r="C22" s="393"/>
      <c r="D22" s="393"/>
      <c r="E22" s="393"/>
    </row>
    <row r="23" spans="1:8" ht="27.75" customHeight="1">
      <c r="A23" s="1039" t="s">
        <v>563</v>
      </c>
      <c r="B23" s="1040"/>
      <c r="C23" s="1040"/>
      <c r="D23" s="1040"/>
      <c r="E23" s="1041"/>
    </row>
    <row r="24" spans="1:8" ht="9.75" customHeight="1">
      <c r="A24" s="1042"/>
      <c r="B24" s="1043"/>
      <c r="C24" s="1043"/>
      <c r="D24" s="1043"/>
      <c r="E24" s="1044"/>
    </row>
    <row r="25" spans="1:8">
      <c r="A25" s="216"/>
      <c r="B25" s="216"/>
      <c r="C25" s="216"/>
      <c r="D25" s="216"/>
      <c r="E25" s="216"/>
      <c r="F25" s="36"/>
      <c r="G25" s="36"/>
      <c r="H25" s="36"/>
    </row>
    <row r="26" spans="1:8" ht="11.25" customHeight="1">
      <c r="A26" s="112"/>
      <c r="B26" s="112"/>
      <c r="C26" s="39"/>
      <c r="D26" s="112"/>
      <c r="E26" s="112"/>
      <c r="F26" s="36"/>
      <c r="G26" s="36"/>
      <c r="H26" s="36"/>
    </row>
    <row r="27" spans="1:8" ht="15.95" customHeight="1">
      <c r="A27" s="38" t="s">
        <v>6</v>
      </c>
      <c r="B27" s="76" t="str">
        <f>'Attach 3(JV)'!B24</f>
        <v/>
      </c>
      <c r="C27" s="39" t="s">
        <v>4</v>
      </c>
      <c r="D27" s="319" t="str">
        <f>'Attach 3(JV)'!E24</f>
        <v/>
      </c>
    </row>
    <row r="28" spans="1:8" ht="15.95" customHeight="1">
      <c r="A28" s="38" t="s">
        <v>7</v>
      </c>
      <c r="B28" s="319" t="str">
        <f>'Attach 3(JV)'!B25</f>
        <v/>
      </c>
      <c r="C28" s="39" t="s">
        <v>5</v>
      </c>
      <c r="D28" s="319" t="str">
        <f>'Attach 3(JV)'!E25</f>
        <v/>
      </c>
    </row>
    <row r="29" spans="1:8" ht="15.95" customHeight="1">
      <c r="A29" s="27"/>
      <c r="B29" s="27"/>
      <c r="C29" s="39"/>
      <c r="D29" s="27"/>
      <c r="E29" s="27"/>
    </row>
  </sheetData>
  <sheetProtection password="CC69" sheet="1" formatColumns="0" formatRows="0" selectLockedCells="1"/>
  <customSheetViews>
    <customSheetView guid="{345DC493-E4B0-4F0D-8EB4-6A65D801E281}" showPageBreaks="1" showGridLines="0" printArea="1" hiddenColumns="1" view="pageBreakPreview" topLeftCell="A7">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CD28740F-9825-447C-B887-B18F0232D126}" showPageBreaks="1" showGridLines="0" printArea="1" hiddenColumns="1" view="pageBreakPreview">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012A8702-091E-4FD1-8E26-12B65B8B3B8C}" showPageBreaks="1" showGridLines="0" printArea="1" hiddenColumns="1" view="pageBreakPreview" topLeftCell="A4">
      <selection activeCell="D21" sqref="D21"/>
      <pageMargins left="0.75" right="0.46" top="0.4" bottom="0.47" header="0.26" footer="0.28999999999999998"/>
      <pageSetup scale="89" orientation="portrait" r:id="rId3"/>
      <headerFooter alignWithMargins="0">
        <oddFooter>&amp;R&amp;"Book Antiqua,Bold"&amp;8 Page &amp;P of &amp;N</oddFooter>
      </headerFooter>
    </customSheetView>
    <customSheetView guid="{0D490C87-B003-4943-9825-ACE0B8E7CC06}" showPageBreaks="1" showGridLines="0" printArea="1" hiddenColumns="1" view="pageBreakPreview" topLeftCell="A7">
      <selection activeCell="B18" sqref="B18"/>
      <pageMargins left="0.75" right="0.46" top="0.4" bottom="0.47" header="0.26" footer="0.28999999999999998"/>
      <pageSetup scale="89" orientation="portrait" r:id="rId4"/>
      <headerFooter alignWithMargins="0">
        <oddFooter>&amp;R&amp;"Book Antiqua,Bold"&amp;8 Page &amp;P of &amp;N</oddFooter>
      </headerFooter>
    </customSheetView>
    <customSheetView guid="{4D67A8FB-66CE-4EFD-8932-C754BE25ED43}" showPageBreaks="1" showGridLines="0" printArea="1" hiddenColumns="1" view="pageBreakPreview">
      <selection activeCell="B18" sqref="B18"/>
      <pageMargins left="0.75" right="0.46" top="0.4" bottom="0.47" header="0.26" footer="0.28999999999999998"/>
      <pageSetup scale="89" orientation="portrait" r:id="rId5"/>
      <headerFooter alignWithMargins="0">
        <oddFooter>&amp;R&amp;"Book Antiqua,Bold"&amp;8 Page &amp;P of &amp;N</oddFooter>
      </headerFooter>
    </customSheetView>
    <customSheetView guid="{B07CB001-8FAF-40AD-8AD5-A65A64B33B35}" showPageBreaks="1" showGridLines="0" printArea="1" hiddenColumns="1" view="pageBreakPreview">
      <selection activeCell="B18" sqref="B18"/>
      <pageMargins left="0.75" right="0.46" top="0.4" bottom="0.47" header="0.26" footer="0.28999999999999998"/>
      <pageSetup scale="89" orientation="portrait" r:id="rId6"/>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23">
      <selection activeCell="B18" sqref="B18"/>
      <pageMargins left="0.75" right="0.46" top="0.4" bottom="0.47" header="0.26" footer="0.28999999999999998"/>
      <pageSetup scale="89" orientation="portrait" r:id="rId7"/>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8">
      <selection activeCell="B18" sqref="B18"/>
      <pageMargins left="0.75" right="0.46" top="0.4" bottom="0.47" header="0.26" footer="0.28999999999999998"/>
      <pageSetup scale="89" orientation="portrait" r:id="rId8"/>
      <headerFooter alignWithMargins="0">
        <oddFooter>&amp;R&amp;"Book Antiqua,Bold"&amp;8 Page &amp;P of &amp;N</oddFooter>
      </headerFooter>
    </customSheetView>
    <customSheetView guid="{BE615921-12B2-47E1-81BB-292B559B4C46}" showPageBreaks="1" showGridLines="0" printArea="1" hiddenRows="1" hiddenColumns="1" view="pageBreakPreview">
      <selection activeCell="D19" sqref="D19"/>
      <pageMargins left="0.75" right="0.46" top="0.4" bottom="0.47" header="0.26" footer="0.28999999999999998"/>
      <pageSetup scale="89" orientation="portrait" r:id="rId9"/>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B18" sqref="B18:E22"/>
      <pageMargins left="0.75" right="0.46" top="0.4" bottom="0.47" header="0.26" footer="0.28999999999999998"/>
      <pageSetup scale="89" orientation="portrait" r:id="rId10"/>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11"/>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12"/>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13"/>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1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27"/>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28"/>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29"/>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30"/>
      <headerFooter alignWithMargins="0">
        <oddFooter>&amp;R&amp;"Book Antiqua,Bold"&amp;8 Page &amp;P of &amp;N</oddFooter>
      </headerFooter>
    </customSheetView>
    <customSheetView guid="{1F125E51-1799-42D0-B41E-DC039BB17D59}" showPageBreaks="1" showGridLines="0" printArea="1" hiddenRows="1" hiddenColumns="1" view="pageBreakPreview" topLeftCell="A8">
      <selection activeCell="B18" sqref="B18"/>
      <pageMargins left="0.75" right="0.46" top="0.4" bottom="0.47" header="0.26" footer="0.28999999999999998"/>
      <pageSetup scale="89" orientation="portrait" r:id="rId31"/>
      <headerFooter alignWithMargins="0">
        <oddFooter>&amp;R&amp;"Book Antiqua,Bold"&amp;8 Page &amp;P of &amp;N</oddFooter>
      </headerFooter>
    </customSheetView>
    <customSheetView guid="{77353208-2D17-4D2E-ADE3-4F168F350B73}" showPageBreaks="1" showGridLines="0" printArea="1" hiddenColumns="1" view="pageBreakPreview">
      <selection activeCell="B18" sqref="B18"/>
      <pageMargins left="0.75" right="0.46" top="0.4" bottom="0.47" header="0.26" footer="0.28999999999999998"/>
      <pageSetup scale="89" orientation="portrait" r:id="rId32"/>
      <headerFooter alignWithMargins="0">
        <oddFooter>&amp;R&amp;"Book Antiqua,Bold"&amp;8 Page &amp;P of &amp;N</oddFooter>
      </headerFooter>
    </customSheetView>
    <customSheetView guid="{010B040B-83D1-42E5-9354-A9BE9113BDAC}" showPageBreaks="1" showGridLines="0" printArea="1" hiddenColumns="1" view="pageBreakPreview" topLeftCell="A4">
      <selection activeCell="D21" sqref="D21"/>
      <pageMargins left="0.75" right="0.46" top="0.4" bottom="0.47" header="0.26" footer="0.28999999999999998"/>
      <pageSetup scale="89" orientation="portrait" r:id="rId33"/>
      <headerFooter alignWithMargins="0">
        <oddFooter>&amp;R&amp;"Book Antiqua,Bold"&amp;8 Page &amp;P of &amp;N</oddFooter>
      </headerFooter>
    </customSheetView>
    <customSheetView guid="{FC200EB0-6614-47DB-96CE-7610471486D9}" showPageBreaks="1" showGridLines="0" printArea="1" hiddenColumns="1" view="pageBreakPreview" topLeftCell="A10">
      <selection activeCell="B18" sqref="B18"/>
      <pageMargins left="0.75" right="0.46" top="0.4" bottom="0.47" header="0.26" footer="0.28999999999999998"/>
      <pageSetup scale="89" orientation="portrait" r:id="rId34"/>
      <headerFooter alignWithMargins="0">
        <oddFooter>&amp;R&amp;"Book Antiqua,Bold"&amp;8 Page &amp;P of &amp;N</oddFooter>
      </headerFooter>
    </customSheetView>
    <customSheetView guid="{35C772BD-8F05-4A18-BEC8-6AF744E22539}" showPageBreaks="1" showGridLines="0" printArea="1" hiddenColumns="1" view="pageBreakPreview">
      <selection activeCell="B18" sqref="B18"/>
      <pageMargins left="0.75" right="0.46" top="0.4" bottom="0.47" header="0.26" footer="0.28999999999999998"/>
      <pageSetup scale="89" orientation="portrait" r:id="rId35"/>
      <headerFooter alignWithMargins="0">
        <oddFooter>&amp;R&amp;"Book Antiqua,Bold"&amp;8 Page &amp;P of &amp;N</oddFooter>
      </headerFooter>
    </customSheetView>
  </customSheetViews>
  <mergeCells count="13">
    <mergeCell ref="A23:E24"/>
    <mergeCell ref="A15:E15"/>
    <mergeCell ref="A16:A17"/>
    <mergeCell ref="B16:B17"/>
    <mergeCell ref="C16:C17"/>
    <mergeCell ref="D16:E16"/>
    <mergeCell ref="B11:C11"/>
    <mergeCell ref="B12:C12"/>
    <mergeCell ref="A3:E3"/>
    <mergeCell ref="A5:E5"/>
    <mergeCell ref="B9:C9"/>
    <mergeCell ref="B10:C10"/>
    <mergeCell ref="A8:C8"/>
  </mergeCells>
  <phoneticPr fontId="6" type="noConversion"/>
  <pageMargins left="0.75" right="0.46" top="0.4" bottom="0.47" header="0.26" footer="0.28999999999999998"/>
  <pageSetup scale="89" orientation="portrait" r:id="rId36"/>
  <headerFooter alignWithMargins="0">
    <oddFooter>&amp;R&amp;"Book Antiqua,Bold"&amp;8 Page &amp;P of &amp;N</oddFooter>
  </headerFooter>
  <drawing r:id="rId37"/>
  <legacyDrawing r:id="rId38"/>
  <mc:AlternateContent xmlns:mc="http://schemas.openxmlformats.org/markup-compatibility/2006">
    <mc:Choice Requires="x14">
      <controls>
        <mc:AlternateContent xmlns:mc="http://schemas.openxmlformats.org/markup-compatibility/2006">
          <mc:Choice Requires="x14">
            <control shapeId="9235" r:id="rId39" name="Check Box 19">
              <controlPr defaultSize="0" print="0" autoFill="0" autoLine="0" autoPict="0">
                <anchor moveWithCells="1">
                  <from>
                    <xdr:col>4</xdr:col>
                    <xdr:colOff>914400</xdr:colOff>
                    <xdr:row>24</xdr:row>
                    <xdr:rowOff>0</xdr:rowOff>
                  </from>
                  <to>
                    <xdr:col>4</xdr:col>
                    <xdr:colOff>1219200</xdr:colOff>
                    <xdr:row>25</xdr:row>
                    <xdr:rowOff>133350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pageSetUpPr fitToPage="1"/>
  </sheetPr>
  <dimension ref="A1:E29"/>
  <sheetViews>
    <sheetView view="pageBreakPreview" topLeftCell="A10" zoomScaleNormal="100" zoomScaleSheetLayoutView="100" workbookViewId="0">
      <selection activeCell="B17" sqref="B17"/>
    </sheetView>
  </sheetViews>
  <sheetFormatPr defaultRowHeight="13.5"/>
  <cols>
    <col min="1" max="1" width="16.7109375" customWidth="1"/>
    <col min="2" max="2" width="17.85546875" customWidth="1"/>
    <col min="3" max="3" width="23.85546875" customWidth="1"/>
    <col min="4" max="4" width="23.28515625" customWidth="1"/>
    <col min="5" max="5" width="23" customWidth="1"/>
    <col min="6" max="6" width="9.85546875" customWidth="1"/>
  </cols>
  <sheetData>
    <row r="1" spans="1:5" ht="16.5">
      <c r="A1" s="107" t="str">
        <f>Basic!A3&amp;Basic!B3</f>
        <v>Specification No. :CC/NT/GIS/DOM/A04/22/00408</v>
      </c>
      <c r="B1" s="398"/>
      <c r="C1" s="398"/>
      <c r="D1" s="398"/>
      <c r="E1" s="399" t="s">
        <v>499</v>
      </c>
    </row>
    <row r="2" spans="1:5" ht="15.75">
      <c r="A2" s="400"/>
      <c r="B2" s="396"/>
      <c r="C2" s="396"/>
      <c r="D2" s="396"/>
      <c r="E2" s="401"/>
    </row>
    <row r="3" spans="1:5" ht="53.25" customHeight="1">
      <c r="A3" s="1034" t="str">
        <f>'Attach 3(JV)'!A3</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 s="1034"/>
      <c r="C3" s="1034"/>
      <c r="D3" s="1034"/>
      <c r="E3" s="1034"/>
    </row>
    <row r="4" spans="1:5" ht="36.75" customHeight="1">
      <c r="A4" s="1052" t="s">
        <v>58</v>
      </c>
      <c r="B4" s="1053"/>
      <c r="C4" s="1053"/>
      <c r="D4" s="1053"/>
      <c r="E4" s="1054"/>
    </row>
    <row r="5" spans="1:5" ht="15.75" customHeight="1">
      <c r="A5" s="402"/>
      <c r="B5" s="396"/>
      <c r="C5" s="396"/>
      <c r="D5" s="396"/>
      <c r="E5" s="401"/>
    </row>
    <row r="6" spans="1:5" ht="16.5">
      <c r="A6" s="403" t="str">
        <f>'Attach 3(JV)'!A7</f>
        <v>Bidder’s Name and Address :</v>
      </c>
      <c r="B6" s="404"/>
      <c r="C6" s="404"/>
      <c r="D6" s="15" t="str">
        <f>'Attach 3(JV)'!E7</f>
        <v>To:</v>
      </c>
      <c r="E6" s="346"/>
    </row>
    <row r="7" spans="1:5" ht="16.5">
      <c r="A7" s="1050" t="str">
        <f>'Attach 3(JV)'!A8</f>
        <v/>
      </c>
      <c r="B7" s="1051"/>
      <c r="C7" s="1051"/>
      <c r="D7" s="11" t="str">
        <f>'Attach 3(JV)'!E8</f>
        <v>Contract Services</v>
      </c>
      <c r="E7" s="346"/>
    </row>
    <row r="8" spans="1:5" ht="16.5">
      <c r="A8" s="405" t="s">
        <v>354</v>
      </c>
      <c r="B8" s="798" t="str">
        <f>'Attach 3(JV)'!B9</f>
        <v/>
      </c>
      <c r="C8" s="798"/>
      <c r="D8" s="11" t="str">
        <f>'Attach 3(JV)'!E9</f>
        <v>Power Grid Corporation of India Ltd.,</v>
      </c>
      <c r="E8" s="346"/>
    </row>
    <row r="9" spans="1:5" ht="16.5">
      <c r="A9" s="405" t="s">
        <v>356</v>
      </c>
      <c r="B9" s="798" t="str">
        <f>'Attach 3(JV)'!B10</f>
        <v/>
      </c>
      <c r="C9" s="798"/>
      <c r="D9" s="11" t="str">
        <f>'Attach 3(JV)'!E10</f>
        <v>"Saudamini", Plot No. 2, Sector 29</v>
      </c>
      <c r="E9" s="346"/>
    </row>
    <row r="10" spans="1:5" ht="16.5">
      <c r="A10" s="406"/>
      <c r="B10" s="798" t="str">
        <f>'Attach 3(JV)'!B11</f>
        <v/>
      </c>
      <c r="C10" s="798"/>
      <c r="D10" s="11"/>
      <c r="E10" s="346"/>
    </row>
    <row r="11" spans="1:5" ht="16.5">
      <c r="A11" s="407"/>
      <c r="B11" s="798" t="str">
        <f>'Attach 3(JV)'!B12</f>
        <v/>
      </c>
      <c r="C11" s="798"/>
      <c r="D11" s="11"/>
      <c r="E11" s="346"/>
    </row>
    <row r="12" spans="1:5" ht="16.5">
      <c r="A12" s="407"/>
      <c r="B12" s="394"/>
      <c r="C12" s="394"/>
      <c r="D12" s="11"/>
      <c r="E12" s="346"/>
    </row>
    <row r="13" spans="1:5" ht="15.75">
      <c r="A13" s="400" t="s">
        <v>348</v>
      </c>
      <c r="B13" s="396"/>
      <c r="C13" s="396"/>
      <c r="D13" s="408"/>
      <c r="E13" s="401"/>
    </row>
    <row r="14" spans="1:5" ht="74.25" customHeight="1">
      <c r="A14" s="1056" t="s">
        <v>495</v>
      </c>
      <c r="B14" s="1057"/>
      <c r="C14" s="1057"/>
      <c r="D14" s="1057"/>
      <c r="E14" s="1058"/>
    </row>
    <row r="15" spans="1:5" ht="16.5" customHeight="1">
      <c r="A15" s="1059" t="s">
        <v>352</v>
      </c>
      <c r="B15" s="1060" t="s">
        <v>370</v>
      </c>
      <c r="C15" s="1060" t="s">
        <v>372</v>
      </c>
      <c r="D15" s="1061" t="s">
        <v>496</v>
      </c>
      <c r="E15" s="1061"/>
    </row>
    <row r="16" spans="1:5" ht="49.5">
      <c r="A16" s="1059"/>
      <c r="B16" s="1060"/>
      <c r="C16" s="1060"/>
      <c r="D16" s="395" t="s">
        <v>497</v>
      </c>
      <c r="E16" s="395" t="s">
        <v>498</v>
      </c>
    </row>
    <row r="17" spans="1:5" ht="29.25" customHeight="1">
      <c r="A17" s="634">
        <v>1</v>
      </c>
      <c r="B17" s="635"/>
      <c r="C17" s="635"/>
      <c r="D17" s="635"/>
      <c r="E17" s="635"/>
    </row>
    <row r="18" spans="1:5" ht="29.25" customHeight="1">
      <c r="A18" s="634">
        <v>2</v>
      </c>
      <c r="B18" s="635"/>
      <c r="C18" s="635"/>
      <c r="D18" s="635"/>
      <c r="E18" s="635"/>
    </row>
    <row r="19" spans="1:5" ht="29.25" customHeight="1">
      <c r="A19" s="634">
        <v>3</v>
      </c>
      <c r="B19" s="635"/>
      <c r="C19" s="635"/>
      <c r="D19" s="635"/>
      <c r="E19" s="635"/>
    </row>
    <row r="20" spans="1:5" ht="29.25" customHeight="1">
      <c r="A20" s="634">
        <v>4</v>
      </c>
      <c r="B20" s="635"/>
      <c r="C20" s="635"/>
      <c r="D20" s="635"/>
      <c r="E20" s="635"/>
    </row>
    <row r="21" spans="1:5" ht="29.25" customHeight="1">
      <c r="A21" s="634">
        <v>5</v>
      </c>
      <c r="B21" s="635"/>
      <c r="C21" s="635"/>
      <c r="D21" s="635"/>
      <c r="E21" s="635"/>
    </row>
    <row r="22" spans="1:5" ht="113.25" customHeight="1">
      <c r="A22" s="841" t="s">
        <v>655</v>
      </c>
      <c r="B22" s="1055"/>
      <c r="C22" s="1055"/>
      <c r="D22" s="1055"/>
      <c r="E22" s="842"/>
    </row>
    <row r="23" spans="1:5" ht="16.5" customHeight="1">
      <c r="A23" s="400"/>
      <c r="B23" s="396"/>
      <c r="C23" s="409"/>
      <c r="D23" s="396"/>
      <c r="E23" s="401"/>
    </row>
    <row r="24" spans="1:5" ht="16.5" customHeight="1">
      <c r="A24" s="410" t="s">
        <v>6</v>
      </c>
      <c r="B24" s="411" t="str">
        <f>'Attach 3(JV)'!B24</f>
        <v/>
      </c>
      <c r="C24" s="412" t="s">
        <v>4</v>
      </c>
      <c r="D24" s="413" t="str">
        <f>'Attach 3(JV)'!E24</f>
        <v/>
      </c>
      <c r="E24" s="346"/>
    </row>
    <row r="25" spans="1:5" ht="16.5">
      <c r="A25" s="410" t="s">
        <v>7</v>
      </c>
      <c r="B25" s="413" t="str">
        <f>'Attach 3(JV)'!B25</f>
        <v/>
      </c>
      <c r="C25" s="412" t="s">
        <v>5</v>
      </c>
      <c r="D25" s="413" t="str">
        <f>'Attach 3(JV)'!E25</f>
        <v/>
      </c>
      <c r="E25" s="346"/>
    </row>
    <row r="26" spans="1:5">
      <c r="A26" s="414"/>
      <c r="B26" s="415"/>
      <c r="C26" s="415"/>
      <c r="D26" s="415"/>
      <c r="E26" s="416"/>
    </row>
    <row r="27" spans="1:5">
      <c r="A27" s="414"/>
      <c r="B27" s="415"/>
      <c r="C27" s="415"/>
      <c r="D27" s="415"/>
      <c r="E27" s="416"/>
    </row>
    <row r="28" spans="1:5">
      <c r="A28" s="414"/>
      <c r="B28" s="415"/>
      <c r="C28" s="415"/>
      <c r="D28" s="415"/>
      <c r="E28" s="416"/>
    </row>
    <row r="29" spans="1:5" ht="15" customHeight="1">
      <c r="A29" s="417"/>
      <c r="B29" s="418"/>
      <c r="C29" s="418"/>
      <c r="D29" s="418"/>
      <c r="E29" s="419"/>
    </row>
  </sheetData>
  <sheetProtection password="CBD2" sheet="1" formatColumns="0" formatRows="0" selectLockedCells="1"/>
  <customSheetViews>
    <customSheetView guid="{345DC493-E4B0-4F0D-8EB4-6A65D801E281}" showPageBreaks="1" fitToPage="1" printArea="1" view="pageBreakPreview" topLeftCell="A10">
      <selection activeCell="B17" sqref="B17"/>
      <pageMargins left="0.7" right="0.7" top="0.75" bottom="0.75" header="0.3" footer="0.3"/>
      <pageSetup paperSize="9" scale="93" fitToHeight="10" orientation="portrait" horizontalDpi="4294967295" verticalDpi="4294967295" r:id="rId1"/>
    </customSheetView>
    <customSheetView guid="{CD28740F-9825-447C-B887-B18F0232D126}" showPageBreaks="1" fitToPage="1" printArea="1" view="pageBreakPreview">
      <selection activeCell="B17" sqref="B17"/>
      <pageMargins left="0.7" right="0.7" top="0.75" bottom="0.75" header="0.3" footer="0.3"/>
      <pageSetup paperSize="9" scale="93" fitToHeight="10" orientation="portrait" horizontalDpi="4294967295" verticalDpi="4294967295" r:id="rId2"/>
    </customSheetView>
    <customSheetView guid="{012A8702-091E-4FD1-8E26-12B65B8B3B8C}" showPageBreaks="1" fitToPage="1" printArea="1" view="pageBreakPreview" topLeftCell="A7">
      <selection activeCell="B17" sqref="B17"/>
      <pageMargins left="0.7" right="0.7" top="0.75" bottom="0.75" header="0.3" footer="0.3"/>
      <pageSetup paperSize="9" scale="89" fitToHeight="10" orientation="portrait" horizontalDpi="4294967295" verticalDpi="4294967295" r:id="rId3"/>
    </customSheetView>
    <customSheetView guid="{0D490C87-B003-4943-9825-ACE0B8E7CC06}" showPageBreaks="1" fitToPage="1" printArea="1" view="pageBreakPreview" topLeftCell="A10">
      <selection activeCell="B17" sqref="B17"/>
      <pageMargins left="0.7" right="0.7" top="0.75" bottom="0.75" header="0.3" footer="0.3"/>
      <pageSetup paperSize="9" scale="90" fitToHeight="10" orientation="portrait" horizontalDpi="4294967295" verticalDpi="4294967295" r:id="rId4"/>
    </customSheetView>
    <customSheetView guid="{4D67A8FB-66CE-4EFD-8932-C754BE25ED43}" showPageBreaks="1" fitToPage="1" printArea="1" view="pageBreakPreview">
      <selection activeCell="B17" sqref="B17"/>
      <pageMargins left="0.7" right="0.7" top="0.75" bottom="0.75" header="0.3" footer="0.3"/>
      <pageSetup paperSize="9" scale="90" fitToHeight="10" orientation="portrait" horizontalDpi="4294967295" verticalDpi="4294967295" r:id="rId5"/>
    </customSheetView>
    <customSheetView guid="{B07CB001-8FAF-40AD-8AD5-A65A64B33B35}" showPageBreaks="1" fitToPage="1" printArea="1" view="pageBreakPreview">
      <selection activeCell="B17" sqref="B17"/>
      <pageMargins left="0.7" right="0.7" top="0.75" bottom="0.75" header="0.3" footer="0.3"/>
      <pageSetup paperSize="9" scale="90" fitToHeight="10" orientation="portrait" horizontalDpi="4294967295" verticalDpi="4294967295" r:id="rId6"/>
    </customSheetView>
    <customSheetView guid="{8CF338B0-8CA3-4AF4-816D-CB7A6D8E33BC}" showPageBreaks="1" fitToPage="1" printArea="1" view="pageBreakPreview" topLeftCell="A4">
      <selection activeCell="E20" sqref="E20"/>
      <pageMargins left="0.7" right="0.7" top="0.75" bottom="0.75" header="0.3" footer="0.3"/>
      <pageSetup paperSize="9" scale="90" fitToHeight="10" orientation="portrait" horizontalDpi="4294967295" verticalDpi="4294967295" r:id="rId7"/>
    </customSheetView>
    <customSheetView guid="{D05C69EC-C4A6-4AED-AFBA-A3044FD4B3FB}" showPageBreaks="1" fitToPage="1" printArea="1" view="pageBreakPreview" topLeftCell="A10">
      <selection activeCell="E20" sqref="E20"/>
      <pageMargins left="0.7" right="0.7" top="0.75" bottom="0.75" header="0.3" footer="0.3"/>
      <pageSetup paperSize="9" scale="90" fitToHeight="10" orientation="portrait" horizontalDpi="4294967295" verticalDpi="4294967295" r:id="rId8"/>
    </customSheetView>
    <customSheetView guid="{BE615921-12B2-47E1-81BB-292B559B4C46}" showPageBreaks="1" fitToPage="1" printArea="1" view="pageBreakPreview" topLeftCell="A7">
      <selection activeCell="B17" sqref="B17"/>
      <pageMargins left="0.7" right="0.7" top="0.75" bottom="0.75" header="0.3" footer="0.3"/>
      <pageSetup paperSize="9" scale="90" fitToHeight="10" orientation="portrait" horizontalDpi="4294967295" verticalDpi="4294967295" r:id="rId9"/>
    </customSheetView>
    <customSheetView guid="{13A93EBF-985A-49FD-9FE0-DC75D238EC8C}" showPageBreaks="1" fitToPage="1" printArea="1" view="pageBreakPreview">
      <selection activeCell="B17" sqref="B17:E21"/>
      <pageMargins left="0.7" right="0.7" top="0.75" bottom="0.75" header="0.3" footer="0.3"/>
      <pageSetup paperSize="9" scale="90" fitToHeight="10" orientation="portrait" horizontalDpi="4294967295" verticalDpi="4294967295" r:id="rId10"/>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11"/>
    </customSheetView>
    <customSheetView guid="{7A88FC7A-7690-48AB-B789-172043AFADC8}" fitToPage="1" topLeftCell="A22">
      <pageMargins left="0.7" right="0.7" top="0.75" bottom="0.75" header="0.3" footer="0.3"/>
      <pageSetup paperSize="9" scale="90" fitToHeight="10" orientation="portrait" horizontalDpi="4294967295" verticalDpi="4294967295" r:id="rId12"/>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13"/>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14"/>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15"/>
    </customSheetView>
    <customSheetView guid="{1F125E51-1799-42D0-B41E-DC039BB17D59}" showPageBreaks="1" fitToPage="1" printArea="1" view="pageBreakPreview" topLeftCell="A7">
      <selection activeCell="E20" sqref="E20"/>
      <pageMargins left="0.7" right="0.7" top="0.75" bottom="0.75" header="0.3" footer="0.3"/>
      <pageSetup paperSize="9" scale="89" fitToHeight="10" orientation="portrait" horizontalDpi="4294967295" verticalDpi="4294967295" r:id="rId16"/>
    </customSheetView>
    <customSheetView guid="{77353208-2D17-4D2E-ADE3-4F168F350B73}" showPageBreaks="1" fitToPage="1" printArea="1" view="pageBreakPreview">
      <selection activeCell="B17" sqref="B17"/>
      <pageMargins left="0.7" right="0.7" top="0.75" bottom="0.75" header="0.3" footer="0.3"/>
      <pageSetup paperSize="9" scale="89" fitToHeight="10" orientation="portrait" horizontalDpi="4294967295" verticalDpi="4294967295" r:id="rId17"/>
    </customSheetView>
    <customSheetView guid="{010B040B-83D1-42E5-9354-A9BE9113BDAC}" showPageBreaks="1" fitToPage="1" printArea="1" view="pageBreakPreview" topLeftCell="A7">
      <selection activeCell="B17" sqref="B17"/>
      <pageMargins left="0.7" right="0.7" top="0.75" bottom="0.75" header="0.3" footer="0.3"/>
      <pageSetup paperSize="9" scale="90" fitToHeight="10" orientation="portrait" horizontalDpi="4294967295" verticalDpi="4294967295" r:id="rId18"/>
    </customSheetView>
    <customSheetView guid="{FC200EB0-6614-47DB-96CE-7610471486D9}" showPageBreaks="1" fitToPage="1" printArea="1" view="pageBreakPreview" topLeftCell="A10">
      <selection activeCell="B19" sqref="B19"/>
      <pageMargins left="0.7" right="0.7" top="0.75" bottom="0.75" header="0.3" footer="0.3"/>
      <pageSetup paperSize="9" scale="93" fitToHeight="10" orientation="portrait" horizontalDpi="4294967295" verticalDpi="4294967295" r:id="rId19"/>
    </customSheetView>
    <customSheetView guid="{35C772BD-8F05-4A18-BEC8-6AF744E22539}" showPageBreaks="1" fitToPage="1" printArea="1" view="pageBreakPreview">
      <selection activeCell="B19" sqref="B19"/>
      <pageMargins left="0.7" right="0.7" top="0.75" bottom="0.75" header="0.3" footer="0.3"/>
      <pageSetup paperSize="9" scale="93" fitToHeight="10" orientation="portrait" horizontalDpi="4294967295" verticalDpi="4294967295" r:id="rId20"/>
    </customSheetView>
  </customSheetViews>
  <mergeCells count="13">
    <mergeCell ref="A22:E22"/>
    <mergeCell ref="A14:E14"/>
    <mergeCell ref="A15:A16"/>
    <mergeCell ref="B15:B16"/>
    <mergeCell ref="C15:C16"/>
    <mergeCell ref="D15:E15"/>
    <mergeCell ref="A3:E3"/>
    <mergeCell ref="B11:C11"/>
    <mergeCell ref="A7:C7"/>
    <mergeCell ref="B8:C8"/>
    <mergeCell ref="B9:C9"/>
    <mergeCell ref="B10:C10"/>
    <mergeCell ref="A4:E4"/>
  </mergeCells>
  <pageMargins left="0.7" right="0.7" top="0.75" bottom="0.75" header="0.3" footer="0.3"/>
  <pageSetup paperSize="9" scale="93" fitToHeight="10" orientation="portrait" horizontalDpi="4294967295" verticalDpi="4294967295" r:id="rId21"/>
  <drawing r:id="rId22"/>
  <legacyDrawing r:id="rId23"/>
  <mc:AlternateContent xmlns:mc="http://schemas.openxmlformats.org/markup-compatibility/2006">
    <mc:Choice Requires="x14">
      <controls>
        <mc:AlternateContent xmlns:mc="http://schemas.openxmlformats.org/markup-compatibility/2006">
          <mc:Choice Requires="x14">
            <control shapeId="32769" r:id="rId24"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5">
    <pageSetUpPr fitToPage="1"/>
  </sheetPr>
  <dimension ref="A1:E28"/>
  <sheetViews>
    <sheetView view="pageBreakPreview" zoomScaleNormal="100" zoomScaleSheetLayoutView="100" workbookViewId="0">
      <selection activeCell="C19" sqref="C19"/>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107" t="str">
        <f>Basic!B3</f>
        <v>CC/NT/GIS/DOM/A04/22/00408</v>
      </c>
      <c r="B1" s="398"/>
      <c r="C1" s="398"/>
      <c r="D1" s="398"/>
      <c r="E1" s="399" t="s">
        <v>499</v>
      </c>
    </row>
    <row r="2" spans="1:5" ht="15.75">
      <c r="A2" s="400"/>
      <c r="B2" s="396"/>
      <c r="C2" s="396"/>
      <c r="D2" s="396"/>
      <c r="E2" s="401"/>
    </row>
    <row r="3" spans="1:5" ht="108" customHeight="1">
      <c r="A3" s="1074" t="str">
        <f>'Attach 3(JV)'!A3</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 s="1074"/>
      <c r="C3" s="1074"/>
      <c r="D3" s="1074"/>
      <c r="E3" s="1074"/>
    </row>
    <row r="4" spans="1:5" ht="24" customHeight="1">
      <c r="A4" s="1064" t="s">
        <v>629</v>
      </c>
      <c r="B4" s="1065"/>
      <c r="C4" s="1065"/>
      <c r="D4" s="1065"/>
      <c r="E4" s="1066"/>
    </row>
    <row r="5" spans="1:5" ht="15.75" customHeight="1">
      <c r="A5" s="402"/>
      <c r="B5" s="396"/>
      <c r="C5" s="396"/>
      <c r="D5" s="396"/>
      <c r="E5" s="401"/>
    </row>
    <row r="6" spans="1:5" ht="16.5">
      <c r="A6" s="403" t="str">
        <f>'Attach 3(JV)'!A7</f>
        <v>Bidder’s Name and Address :</v>
      </c>
      <c r="B6" s="404"/>
      <c r="C6" s="404"/>
      <c r="D6" s="15" t="str">
        <f>'Attach 3(JV)'!E7</f>
        <v>To:</v>
      </c>
      <c r="E6" s="346"/>
    </row>
    <row r="7" spans="1:5" ht="16.5">
      <c r="A7" s="1050" t="str">
        <f>'Attach 3(JV)'!A8</f>
        <v/>
      </c>
      <c r="B7" s="1051"/>
      <c r="C7" s="1051"/>
      <c r="D7" s="11" t="str">
        <f>'Attach 3(JV)'!E8</f>
        <v>Contract Services</v>
      </c>
      <c r="E7" s="346"/>
    </row>
    <row r="8" spans="1:5" ht="16.5">
      <c r="A8" s="405" t="s">
        <v>354</v>
      </c>
      <c r="B8" s="798" t="str">
        <f>'Attach 3(JV)'!B9</f>
        <v/>
      </c>
      <c r="C8" s="798"/>
      <c r="D8" s="11" t="str">
        <f>'Attach 3(JV)'!E9</f>
        <v>Power Grid Corporation of India Ltd.,</v>
      </c>
      <c r="E8" s="346"/>
    </row>
    <row r="9" spans="1:5" ht="16.5">
      <c r="A9" s="405" t="s">
        <v>356</v>
      </c>
      <c r="B9" s="798" t="str">
        <f>'Attach 3(JV)'!B10</f>
        <v/>
      </c>
      <c r="C9" s="798"/>
      <c r="D9" s="11" t="str">
        <f>'Attach 3(JV)'!E10</f>
        <v>"Saudamini", Plot No. 2, Sector 29</v>
      </c>
      <c r="E9" s="346"/>
    </row>
    <row r="10" spans="1:5" ht="16.5">
      <c r="A10" s="406"/>
      <c r="B10" s="798" t="str">
        <f>'Attach 3(JV)'!B11</f>
        <v/>
      </c>
      <c r="C10" s="798"/>
      <c r="D10" s="11"/>
      <c r="E10" s="346"/>
    </row>
    <row r="11" spans="1:5" ht="16.5">
      <c r="A11" s="407"/>
      <c r="B11" s="798" t="str">
        <f>'Attach 3(JV)'!B12</f>
        <v/>
      </c>
      <c r="C11" s="798"/>
      <c r="D11" s="11"/>
      <c r="E11" s="346"/>
    </row>
    <row r="12" spans="1:5" ht="16.5">
      <c r="A12" s="407"/>
      <c r="B12" s="394"/>
      <c r="C12" s="394"/>
      <c r="D12" s="11"/>
      <c r="E12" s="346"/>
    </row>
    <row r="13" spans="1:5" ht="15.75">
      <c r="A13" s="400" t="s">
        <v>348</v>
      </c>
      <c r="B13" s="396"/>
      <c r="C13" s="396"/>
      <c r="D13" s="408"/>
      <c r="E13" s="401"/>
    </row>
    <row r="14" spans="1:5" ht="108" customHeight="1">
      <c r="A14" s="1067" t="s">
        <v>628</v>
      </c>
      <c r="B14" s="1068"/>
      <c r="C14" s="1068"/>
      <c r="D14" s="1068"/>
      <c r="E14" s="1069"/>
    </row>
    <row r="15" spans="1:5" ht="16.5" customHeight="1">
      <c r="A15" s="1046" t="s">
        <v>352</v>
      </c>
      <c r="B15" s="1046" t="s">
        <v>370</v>
      </c>
      <c r="C15" s="1046" t="s">
        <v>372</v>
      </c>
      <c r="D15" s="1070" t="s">
        <v>627</v>
      </c>
      <c r="E15" s="1071"/>
    </row>
    <row r="16" spans="1:5">
      <c r="A16" s="1047"/>
      <c r="B16" s="1047"/>
      <c r="C16" s="1047"/>
      <c r="D16" s="1072"/>
      <c r="E16" s="1073"/>
    </row>
    <row r="17" spans="1:5" ht="29.25" customHeight="1">
      <c r="A17" s="599">
        <v>1</v>
      </c>
      <c r="B17" s="600"/>
      <c r="C17" s="600"/>
      <c r="D17" s="1062"/>
      <c r="E17" s="1063"/>
    </row>
    <row r="18" spans="1:5" ht="29.25" customHeight="1">
      <c r="A18" s="599">
        <v>2</v>
      </c>
      <c r="B18" s="600"/>
      <c r="C18" s="600"/>
      <c r="D18" s="1062"/>
      <c r="E18" s="1063"/>
    </row>
    <row r="19" spans="1:5" ht="29.25" customHeight="1">
      <c r="A19" s="599">
        <v>3</v>
      </c>
      <c r="B19" s="600"/>
      <c r="C19" s="600"/>
      <c r="D19" s="601"/>
      <c r="E19" s="602"/>
    </row>
    <row r="20" spans="1:5" ht="29.25" customHeight="1">
      <c r="A20" s="599">
        <v>4</v>
      </c>
      <c r="B20" s="600"/>
      <c r="C20" s="600"/>
      <c r="D20" s="1062"/>
      <c r="E20" s="1063"/>
    </row>
    <row r="21" spans="1:5" ht="29.25" customHeight="1">
      <c r="A21" s="599">
        <v>5</v>
      </c>
      <c r="B21" s="600"/>
      <c r="C21" s="600"/>
      <c r="D21" s="1062"/>
      <c r="E21" s="1063"/>
    </row>
    <row r="22" spans="1:5" ht="16.5" customHeight="1">
      <c r="A22" s="400"/>
      <c r="B22" s="396"/>
      <c r="C22" s="409"/>
      <c r="D22" s="396"/>
      <c r="E22" s="401"/>
    </row>
    <row r="23" spans="1:5" ht="16.5" customHeight="1">
      <c r="A23" s="410" t="s">
        <v>6</v>
      </c>
      <c r="B23" s="411" t="str">
        <f>'Attach 3(JV)'!B24</f>
        <v/>
      </c>
      <c r="C23" s="412" t="s">
        <v>4</v>
      </c>
      <c r="D23" s="413" t="str">
        <f>'Attach 3(JV)'!E24</f>
        <v/>
      </c>
      <c r="E23" s="346"/>
    </row>
    <row r="24" spans="1:5" ht="16.5">
      <c r="A24" s="410" t="s">
        <v>7</v>
      </c>
      <c r="B24" s="413" t="str">
        <f>'Attach 3(JV)'!B25</f>
        <v/>
      </c>
      <c r="C24" s="412" t="s">
        <v>5</v>
      </c>
      <c r="D24" s="413" t="str">
        <f>'Attach 3(JV)'!E25</f>
        <v/>
      </c>
      <c r="E24" s="346"/>
    </row>
    <row r="25" spans="1:5">
      <c r="A25" s="414"/>
      <c r="B25" s="415"/>
      <c r="C25" s="415"/>
      <c r="D25" s="415"/>
      <c r="E25" s="416"/>
    </row>
    <row r="26" spans="1:5">
      <c r="A26" s="414"/>
      <c r="B26" s="415"/>
      <c r="C26" s="415"/>
      <c r="D26" s="415"/>
      <c r="E26" s="416"/>
    </row>
    <row r="27" spans="1:5">
      <c r="A27" s="414"/>
      <c r="B27" s="415"/>
      <c r="C27" s="415"/>
      <c r="D27" s="415"/>
      <c r="E27" s="416"/>
    </row>
    <row r="28" spans="1:5" ht="15" customHeight="1">
      <c r="A28" s="417"/>
      <c r="B28" s="418"/>
      <c r="C28" s="418"/>
      <c r="D28" s="418"/>
      <c r="E28" s="419"/>
    </row>
  </sheetData>
  <sheetProtection password="CA1A" sheet="1" formatColumns="0" formatRows="0" selectLockedCells="1"/>
  <customSheetViews>
    <customSheetView guid="{345DC493-E4B0-4F0D-8EB4-6A65D801E281}"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
    </customSheetView>
    <customSheetView guid="{CD28740F-9825-447C-B887-B18F0232D126}"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2"/>
    </customSheetView>
    <customSheetView guid="{012A8702-091E-4FD1-8E26-12B65B8B3B8C}"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3"/>
    </customSheetView>
    <customSheetView guid="{0D490C87-B003-4943-9825-ACE0B8E7CC06}"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4"/>
    </customSheetView>
    <customSheetView guid="{4D67A8FB-66CE-4EFD-8932-C754BE25ED43}"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5"/>
    </customSheetView>
    <customSheetView guid="{B07CB001-8FAF-40AD-8AD5-A65A64B33B35}"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6"/>
    </customSheetView>
    <customSheetView guid="{8CF338B0-8CA3-4AF4-816D-CB7A6D8E33BC}"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7"/>
    </customSheetView>
    <customSheetView guid="{D05C69EC-C4A6-4AED-AFBA-A3044FD4B3FB}" showPageBreaks="1" fitToPage="1" printArea="1" view="pageBreakPreview">
      <selection activeCell="B17" sqref="B17"/>
      <pageMargins left="0.7" right="0.7" top="0.75" bottom="0.75" header="0.3" footer="0.3"/>
      <pageSetup paperSize="9" scale="90" fitToHeight="10" orientation="portrait" horizontalDpi="4294967295" verticalDpi="4294967295" r:id="rId8"/>
    </customSheetView>
    <customSheetView guid="{1F125E51-1799-42D0-B41E-DC039BB17D59}"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9"/>
    </customSheetView>
    <customSheetView guid="{77353208-2D17-4D2E-ADE3-4F168F350B73}" showPageBreaks="1" fitToPage="1" printArea="1" state="hidden" view="pageBreakPreview">
      <selection activeCell="C19" sqref="C19"/>
      <pageMargins left="0.7" right="0.7" top="0.75" bottom="0.75" header="0.3" footer="0.3"/>
      <pageSetup paperSize="9" scale="89" fitToHeight="10" orientation="portrait" horizontalDpi="4294967295" verticalDpi="4294967295" r:id="rId10"/>
    </customSheetView>
    <customSheetView guid="{010B040B-83D1-42E5-9354-A9BE9113BDAC}"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1"/>
    </customSheetView>
    <customSheetView guid="{FC200EB0-6614-47DB-96CE-7610471486D9}"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2"/>
    </customSheetView>
    <customSheetView guid="{35C772BD-8F05-4A18-BEC8-6AF744E22539}" showPageBreaks="1" fitToPage="1" printArea="1" state="hidden" view="pageBreakPreview">
      <selection activeCell="C19" sqref="C19"/>
      <pageMargins left="0.7" right="0.7" top="0.75" bottom="0.75" header="0.3" footer="0.3"/>
      <pageSetup paperSize="9" scale="90" fitToHeight="10" orientation="portrait" horizontalDpi="4294967295" verticalDpi="4294967295" r:id="rId13"/>
    </customSheetView>
  </customSheetViews>
  <mergeCells count="16">
    <mergeCell ref="A3:E3"/>
    <mergeCell ref="A7:C7"/>
    <mergeCell ref="B8:C8"/>
    <mergeCell ref="B9:C9"/>
    <mergeCell ref="B10:C10"/>
    <mergeCell ref="B11:C11"/>
    <mergeCell ref="D21:E21"/>
    <mergeCell ref="A4:E4"/>
    <mergeCell ref="A14:E14"/>
    <mergeCell ref="A15:A16"/>
    <mergeCell ref="B15:B16"/>
    <mergeCell ref="C15:C16"/>
    <mergeCell ref="D15:E16"/>
    <mergeCell ref="D17:E17"/>
    <mergeCell ref="D18:E18"/>
    <mergeCell ref="D20:E20"/>
  </mergeCells>
  <pageMargins left="0.7" right="0.7" top="0.75" bottom="0.75" header="0.3" footer="0.3"/>
  <pageSetup paperSize="9" scale="90" fitToHeight="10" orientation="portrait" horizontalDpi="4294967295" verticalDpi="4294967295" r:id="rId14"/>
  <drawing r:id="rId15"/>
  <legacyDrawing r:id="rId16"/>
  <mc:AlternateContent xmlns:mc="http://schemas.openxmlformats.org/markup-compatibility/2006">
    <mc:Choice Requires="x14">
      <controls>
        <mc:AlternateContent xmlns:mc="http://schemas.openxmlformats.org/markup-compatibility/2006">
          <mc:Choice Requires="x14">
            <control shapeId="73729" r:id="rId17" name="Check Box 1">
              <controlPr defaultSize="0" print="0" autoFill="0" autoLine="0" autoPict="0">
                <anchor moveWithCells="1">
                  <from>
                    <xdr:col>4</xdr:col>
                    <xdr:colOff>914400</xdr:colOff>
                    <xdr:row>21</xdr:row>
                    <xdr:rowOff>0</xdr:rowOff>
                  </from>
                  <to>
                    <xdr:col>4</xdr:col>
                    <xdr:colOff>914400</xdr:colOff>
                    <xdr:row>26</xdr:row>
                    <xdr:rowOff>152400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sheetPr>
  <dimension ref="A1:Z51"/>
  <sheetViews>
    <sheetView showGridLines="0" view="pageBreakPreview" topLeftCell="A4" zoomScaleNormal="100" zoomScaleSheetLayoutView="100" workbookViewId="0">
      <selection activeCell="A17" sqref="A17"/>
    </sheetView>
  </sheetViews>
  <sheetFormatPr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9.140625" style="26"/>
    <col min="8" max="8" width="0" style="26" hidden="1" customWidth="1"/>
    <col min="9" max="16384" width="9.140625" style="27"/>
  </cols>
  <sheetData>
    <row r="1" spans="1:26">
      <c r="A1" s="23" t="str">
        <f>Basic!A3&amp;Basic!B3</f>
        <v>Specification No. :CC/NT/GIS/DOM/A04/22/00408</v>
      </c>
      <c r="B1" s="24"/>
      <c r="C1" s="24"/>
      <c r="D1" s="24"/>
      <c r="E1" s="25" t="str">
        <f>"Attachment-6 "</f>
        <v xml:space="preserve">Attachment-6 </v>
      </c>
      <c r="Z1" s="195"/>
    </row>
    <row r="2" spans="1:26" ht="10.5" customHeight="1">
      <c r="Z2" s="195"/>
    </row>
    <row r="3" spans="1:26" ht="81.75" customHeight="1">
      <c r="A3" s="1034" t="str">
        <f>'Attach 3(JV)'!A3</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 s="1034"/>
      <c r="C3" s="1034"/>
      <c r="D3" s="1034"/>
      <c r="E3" s="1034"/>
      <c r="F3" s="28"/>
      <c r="G3" s="29"/>
      <c r="H3" s="28"/>
    </row>
    <row r="4" spans="1:26" ht="15.75" customHeight="1">
      <c r="A4" s="30"/>
      <c r="H4" s="32"/>
      <c r="I4" s="10"/>
    </row>
    <row r="5" spans="1:26" ht="20.100000000000001" customHeight="1">
      <c r="A5" s="796" t="s">
        <v>48</v>
      </c>
      <c r="B5" s="796"/>
      <c r="C5" s="796"/>
      <c r="D5" s="796"/>
      <c r="E5" s="796"/>
      <c r="F5" s="33"/>
      <c r="H5" s="32"/>
      <c r="I5" s="12"/>
    </row>
    <row r="6" spans="1:26" ht="10.5" customHeight="1">
      <c r="A6" s="34"/>
      <c r="H6" s="32"/>
      <c r="I6" s="12"/>
    </row>
    <row r="7" spans="1:26" ht="20.100000000000001" customHeight="1">
      <c r="A7" s="35" t="str">
        <f>'Attach 3(JV)'!A7</f>
        <v>Bidder’s Name and Address :</v>
      </c>
      <c r="E7" s="15" t="str">
        <f>'Attach 3(JV)'!E7</f>
        <v>To:</v>
      </c>
      <c r="H7" s="32"/>
      <c r="I7" s="12"/>
    </row>
    <row r="8" spans="1:26" ht="36" customHeight="1">
      <c r="A8" s="794" t="str">
        <f>'Attach 3(JV)'!A8</f>
        <v/>
      </c>
      <c r="B8" s="794"/>
      <c r="C8" s="794"/>
      <c r="D8" s="794"/>
      <c r="E8" s="11" t="str">
        <f>'Attach 3(JV)'!E8</f>
        <v>Contract Services</v>
      </c>
      <c r="H8" s="32"/>
      <c r="I8" s="12"/>
    </row>
    <row r="9" spans="1:26" ht="20.100000000000001" customHeight="1">
      <c r="A9" s="13" t="s">
        <v>354</v>
      </c>
      <c r="B9" s="1033" t="str">
        <f>'Attach 3(JV)'!B9</f>
        <v/>
      </c>
      <c r="C9" s="1033"/>
      <c r="D9" s="1033"/>
      <c r="E9" s="11" t="str">
        <f>'Attach 3(JV)'!E9</f>
        <v>Power Grid Corporation of India Ltd.,</v>
      </c>
      <c r="H9" s="32"/>
      <c r="I9" s="12"/>
    </row>
    <row r="10" spans="1:26" ht="20.100000000000001" customHeight="1">
      <c r="A10" s="13" t="s">
        <v>356</v>
      </c>
      <c r="B10" s="1033" t="str">
        <f>'Attach 3(JV)'!B10</f>
        <v/>
      </c>
      <c r="C10" s="1033"/>
      <c r="D10" s="1033"/>
      <c r="E10" s="11" t="str">
        <f>'Attach 3(JV)'!E10</f>
        <v>"Saudamini", Plot No. 2, Sector 29</v>
      </c>
      <c r="H10" s="32"/>
      <c r="I10" s="12"/>
    </row>
    <row r="11" spans="1:26" ht="20.100000000000001" customHeight="1">
      <c r="B11" s="1033" t="str">
        <f>'Attach 3(JV)'!B11</f>
        <v/>
      </c>
      <c r="C11" s="1033"/>
      <c r="D11" s="1033"/>
      <c r="E11" s="11" t="str">
        <f>'Attach 3(JV)'!E11</f>
        <v>Gurgaon (Haryana) - 122001</v>
      </c>
    </row>
    <row r="12" spans="1:26" ht="17.25" customHeight="1">
      <c r="A12" s="34"/>
      <c r="B12" s="1033" t="str">
        <f>'Attach 3(JV)'!B12</f>
        <v/>
      </c>
      <c r="C12" s="1033"/>
      <c r="D12" s="1033"/>
      <c r="E12" s="11"/>
    </row>
    <row r="13" spans="1:26" ht="21" customHeight="1">
      <c r="A13" s="31" t="s">
        <v>348</v>
      </c>
      <c r="B13" s="160"/>
      <c r="C13" s="160"/>
      <c r="D13" s="160"/>
    </row>
    <row r="14" spans="1:26" ht="54.75" customHeight="1">
      <c r="A14" s="797" t="s">
        <v>49</v>
      </c>
      <c r="B14" s="797"/>
      <c r="C14" s="797"/>
      <c r="D14" s="797"/>
      <c r="E14" s="797"/>
      <c r="F14" s="36"/>
      <c r="G14" s="36"/>
      <c r="H14" s="36"/>
    </row>
    <row r="15" spans="1:26" ht="25.5" customHeight="1">
      <c r="A15" s="34"/>
      <c r="B15" s="34"/>
      <c r="C15" s="34"/>
      <c r="D15" s="34"/>
      <c r="E15" s="34"/>
      <c r="F15" s="36"/>
      <c r="G15" s="36"/>
      <c r="H15" s="36"/>
    </row>
    <row r="16" spans="1:26" ht="42" customHeight="1">
      <c r="A16" s="49" t="s">
        <v>352</v>
      </c>
      <c r="B16" s="49" t="s">
        <v>50</v>
      </c>
      <c r="C16" s="1078" t="s">
        <v>51</v>
      </c>
      <c r="D16" s="1078"/>
      <c r="E16" s="49" t="s">
        <v>52</v>
      </c>
      <c r="F16" s="36"/>
      <c r="G16" s="36"/>
      <c r="H16" s="36"/>
    </row>
    <row r="17" spans="1:9" ht="21" customHeight="1">
      <c r="A17" s="330"/>
      <c r="B17" s="330"/>
      <c r="C17" s="1075"/>
      <c r="D17" s="1076"/>
      <c r="E17" s="330"/>
      <c r="F17" s="36"/>
      <c r="G17" s="36"/>
      <c r="H17" s="36"/>
    </row>
    <row r="18" spans="1:9" ht="21" customHeight="1">
      <c r="A18" s="330"/>
      <c r="B18" s="330"/>
      <c r="C18" s="1075"/>
      <c r="D18" s="1076"/>
      <c r="E18" s="330"/>
      <c r="F18" s="36"/>
      <c r="G18" s="36"/>
      <c r="H18" s="36"/>
    </row>
    <row r="19" spans="1:9" ht="21" customHeight="1">
      <c r="A19" s="330"/>
      <c r="B19" s="330"/>
      <c r="C19" s="1077"/>
      <c r="D19" s="1077"/>
      <c r="E19" s="330"/>
      <c r="F19" s="215"/>
      <c r="G19" s="215"/>
      <c r="H19" s="215"/>
    </row>
    <row r="20" spans="1:9" ht="21" customHeight="1">
      <c r="A20" s="330"/>
      <c r="B20" s="330"/>
      <c r="C20" s="1077"/>
      <c r="D20" s="1077"/>
      <c r="E20" s="330"/>
      <c r="F20" s="247"/>
      <c r="G20" s="247"/>
      <c r="H20" s="246" t="b">
        <v>1</v>
      </c>
      <c r="I20" s="182"/>
    </row>
    <row r="21" spans="1:9" ht="21" customHeight="1">
      <c r="A21" s="330"/>
      <c r="B21" s="330"/>
      <c r="C21" s="1077"/>
      <c r="D21" s="1077"/>
      <c r="E21" s="330"/>
      <c r="F21" s="247"/>
      <c r="G21" s="247"/>
      <c r="H21" s="248"/>
    </row>
    <row r="22" spans="1:9" ht="16.5" customHeight="1">
      <c r="D22" s="34"/>
      <c r="E22" s="34"/>
      <c r="F22" s="215"/>
      <c r="G22" s="215"/>
      <c r="H22" s="215"/>
      <c r="I22" s="182"/>
    </row>
    <row r="23" spans="1:9" s="26" customFormat="1" ht="51.75" customHeight="1">
      <c r="A23" s="1038" t="s">
        <v>53</v>
      </c>
      <c r="B23" s="1038"/>
      <c r="C23" s="1038"/>
      <c r="D23" s="1038"/>
      <c r="E23" s="1038"/>
      <c r="F23" s="36"/>
      <c r="G23" s="36"/>
      <c r="H23" s="36"/>
    </row>
    <row r="24" spans="1:9" s="26" customFormat="1" ht="96.75" customHeight="1">
      <c r="A24" s="1038" t="s">
        <v>54</v>
      </c>
      <c r="B24" s="1038"/>
      <c r="C24" s="1038"/>
      <c r="D24" s="1038"/>
      <c r="E24" s="1038"/>
      <c r="F24" s="36"/>
      <c r="G24" s="36"/>
      <c r="H24" s="36"/>
    </row>
    <row r="25" spans="1:9" s="26" customFormat="1" ht="24" customHeight="1">
      <c r="A25" s="242"/>
      <c r="B25" s="242"/>
      <c r="C25" s="242"/>
      <c r="D25" s="39"/>
      <c r="E25" s="242"/>
      <c r="F25" s="36"/>
      <c r="G25" s="36"/>
      <c r="H25" s="36"/>
    </row>
    <row r="26" spans="1:9" ht="24" customHeight="1">
      <c r="A26" s="38" t="s">
        <v>6</v>
      </c>
      <c r="B26" s="76" t="str">
        <f>'Attach 3(JV)'!B24</f>
        <v/>
      </c>
      <c r="C26" s="41"/>
      <c r="D26" s="39" t="s">
        <v>4</v>
      </c>
      <c r="E26" s="319" t="str">
        <f>'Attach 3(JV)'!E24</f>
        <v/>
      </c>
    </row>
    <row r="27" spans="1:9" ht="24" customHeight="1">
      <c r="A27" s="38" t="s">
        <v>7</v>
      </c>
      <c r="B27" s="319" t="str">
        <f>'Attach 3(JV)'!B25</f>
        <v/>
      </c>
      <c r="C27" s="41"/>
      <c r="D27" s="39" t="s">
        <v>5</v>
      </c>
      <c r="E27" s="319" t="str">
        <f>'Attach 3(JV)'!E25</f>
        <v/>
      </c>
    </row>
    <row r="28" spans="1:9" ht="24" customHeight="1">
      <c r="D28" s="39"/>
    </row>
    <row r="29" spans="1:9" ht="24" customHeight="1">
      <c r="D29" s="39"/>
    </row>
    <row r="30" spans="1:9" s="56" customFormat="1" ht="32.25" customHeight="1">
      <c r="A30" s="35" t="str">
        <f>A1</f>
        <v>Specification No. :CC/NT/GIS/DOM/A04/22/00408</v>
      </c>
      <c r="B30" s="35"/>
      <c r="C30" s="35"/>
      <c r="D30" s="35"/>
      <c r="E30" s="64" t="str">
        <f>"Annexure I to" &amp; E1</f>
        <v xml:space="preserve">Annexure I toAttachment-6 </v>
      </c>
      <c r="F30" s="55"/>
      <c r="G30" s="55"/>
      <c r="H30" s="55"/>
    </row>
    <row r="31" spans="1:9" ht="15.75" customHeight="1">
      <c r="A31" s="1079"/>
      <c r="B31" s="1079"/>
      <c r="C31" s="1079"/>
      <c r="D31" s="1079"/>
      <c r="E31" s="1079"/>
    </row>
    <row r="32" spans="1:9" ht="20.100000000000001" customHeight="1">
      <c r="A32" s="799" t="str">
        <f>A5</f>
        <v>(Alternative, Deviations and Exceptions to the Provisions)</v>
      </c>
      <c r="B32" s="799"/>
      <c r="C32" s="799"/>
      <c r="D32" s="799"/>
      <c r="E32" s="799"/>
    </row>
    <row r="33" spans="1:5" ht="20.100000000000001" customHeight="1">
      <c r="A33" s="799" t="s">
        <v>182</v>
      </c>
      <c r="B33" s="799"/>
      <c r="C33" s="799"/>
      <c r="D33" s="799"/>
      <c r="E33" s="799"/>
    </row>
    <row r="34" spans="1:5" ht="20.100000000000001" customHeight="1"/>
    <row r="35" spans="1:5" ht="42" customHeight="1">
      <c r="A35" s="49" t="s">
        <v>352</v>
      </c>
      <c r="B35" s="49" t="s">
        <v>50</v>
      </c>
      <c r="C35" s="1078" t="s">
        <v>51</v>
      </c>
      <c r="D35" s="1078"/>
      <c r="E35" s="49" t="s">
        <v>52</v>
      </c>
    </row>
    <row r="36" spans="1:5" ht="39.950000000000003" customHeight="1">
      <c r="A36" s="330"/>
      <c r="B36" s="330"/>
      <c r="C36" s="1075"/>
      <c r="D36" s="1076"/>
      <c r="E36" s="330"/>
    </row>
    <row r="37" spans="1:5" ht="39.950000000000003" customHeight="1">
      <c r="A37" s="330"/>
      <c r="B37" s="330"/>
      <c r="C37" s="1075"/>
      <c r="D37" s="1076"/>
      <c r="E37" s="330"/>
    </row>
    <row r="38" spans="1:5" ht="39.950000000000003" customHeight="1">
      <c r="A38" s="330"/>
      <c r="B38" s="330"/>
      <c r="C38" s="1075"/>
      <c r="D38" s="1076"/>
      <c r="E38" s="330"/>
    </row>
    <row r="39" spans="1:5" ht="39.950000000000003" customHeight="1">
      <c r="A39" s="330"/>
      <c r="B39" s="330"/>
      <c r="C39" s="1075"/>
      <c r="D39" s="1076"/>
      <c r="E39" s="330"/>
    </row>
    <row r="40" spans="1:5" ht="39.950000000000003" customHeight="1">
      <c r="A40" s="330"/>
      <c r="B40" s="330"/>
      <c r="C40" s="1075"/>
      <c r="D40" s="1076"/>
      <c r="E40" s="330"/>
    </row>
    <row r="41" spans="1:5" ht="39.950000000000003" customHeight="1">
      <c r="A41" s="330"/>
      <c r="B41" s="330"/>
      <c r="C41" s="1075"/>
      <c r="D41" s="1076"/>
      <c r="E41" s="330"/>
    </row>
    <row r="42" spans="1:5" ht="39.950000000000003" customHeight="1">
      <c r="A42" s="330"/>
      <c r="B42" s="330"/>
      <c r="C42" s="1075"/>
      <c r="D42" s="1076"/>
      <c r="E42" s="330"/>
    </row>
    <row r="43" spans="1:5" ht="39.950000000000003" customHeight="1">
      <c r="A43" s="330"/>
      <c r="B43" s="330"/>
      <c r="C43" s="1075"/>
      <c r="D43" s="1076"/>
      <c r="E43" s="330"/>
    </row>
    <row r="44" spans="1:5" ht="39.950000000000003" customHeight="1">
      <c r="A44" s="330"/>
      <c r="B44" s="330"/>
      <c r="C44" s="1075"/>
      <c r="D44" s="1076"/>
      <c r="E44" s="330"/>
    </row>
    <row r="45" spans="1:5" ht="39.950000000000003" customHeight="1">
      <c r="A45" s="330"/>
      <c r="B45" s="330"/>
      <c r="C45" s="1075"/>
      <c r="D45" s="1076"/>
      <c r="E45" s="330"/>
    </row>
    <row r="46" spans="1:5" ht="20.100000000000001" customHeight="1"/>
    <row r="47" spans="1:5" ht="25.5" customHeight="1"/>
    <row r="48" spans="1:5" ht="25.5" customHeight="1">
      <c r="A48" s="27"/>
      <c r="B48" s="27"/>
      <c r="C48" s="27"/>
      <c r="D48" s="39"/>
      <c r="E48" s="27"/>
    </row>
    <row r="49" spans="1:5" ht="25.5" customHeight="1">
      <c r="A49" s="38" t="s">
        <v>6</v>
      </c>
      <c r="B49" s="76" t="str">
        <f>B26</f>
        <v/>
      </c>
      <c r="C49" s="41"/>
      <c r="D49" s="39" t="s">
        <v>4</v>
      </c>
      <c r="E49" s="319" t="str">
        <f>E26</f>
        <v/>
      </c>
    </row>
    <row r="50" spans="1:5" ht="25.5" customHeight="1">
      <c r="A50" s="38" t="s">
        <v>7</v>
      </c>
      <c r="B50" s="324" t="str">
        <f>B27</f>
        <v/>
      </c>
      <c r="C50" s="41"/>
      <c r="D50" s="39" t="s">
        <v>5</v>
      </c>
      <c r="E50" s="319" t="str">
        <f>E27</f>
        <v/>
      </c>
    </row>
    <row r="51" spans="1:5" ht="25.5" customHeight="1">
      <c r="D51" s="39"/>
    </row>
  </sheetData>
  <sheetProtection password="CC69" sheet="1" formatColumns="0" formatRows="0" selectLockedCells="1"/>
  <customSheetViews>
    <customSheetView guid="{345DC493-E4B0-4F0D-8EB4-6A65D801E281}" showPageBreaks="1" showGridLines="0" printArea="1" hiddenColumns="1" view="pageBreakPreview" topLeftCell="A4">
      <selection activeCell="A17" sqref="A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CD28740F-9825-447C-B887-B18F0232D126}"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012A8702-091E-4FD1-8E26-12B65B8B3B8C}"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0D490C87-B003-4943-9825-ACE0B8E7CC06}" showPageBreaks="1" showGridLines="0" printArea="1" hiddenColumns="1" view="pageBreakPreview" topLeftCell="A4">
      <selection activeCell="A17" sqref="A17"/>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4D67A8FB-66CE-4EFD-8932-C754BE25ED43}"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B07CB001-8FAF-40AD-8AD5-A65A64B33B35}"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8CF338B0-8CA3-4AF4-816D-CB7A6D8E33BC}" showPageBreaks="1" showGridLines="0" printArea="1" hiddenColumns="1" view="pageBreakPreview" topLeftCell="A13">
      <selection activeCell="C40" sqref="C40:D40"/>
      <rowBreaks count="1" manualBreakCount="1">
        <brk id="27" max="4" man="1"/>
      </rowBreaks>
      <pageMargins left="0.75" right="0.63" top="0.57999999999999996" bottom="0.4" header="0.34" footer="0.2"/>
      <pageSetup scale="94" orientation="portrait" r:id="rId7"/>
      <headerFooter alignWithMargins="0">
        <oddFooter>&amp;R&amp;"Book Antiqua,Bold"&amp;8 Page &amp;P of &amp;N</oddFooter>
      </headerFooter>
    </customSheetView>
    <customSheetView guid="{D05C69EC-C4A6-4AED-AFBA-A3044FD4B3FB}" showPageBreaks="1" showGridLines="0" printArea="1" hiddenColumns="1" view="pageBreakPreview" topLeftCell="A10">
      <selection activeCell="C40" sqref="C40:D40"/>
      <rowBreaks count="1" manualBreakCount="1">
        <brk id="27" max="4" man="1"/>
      </rowBreaks>
      <pageMargins left="0.75" right="0.63" top="0.57999999999999996" bottom="0.4" header="0.34" footer="0.2"/>
      <pageSetup scale="94" orientation="portrait" r:id="rId8"/>
      <headerFooter alignWithMargins="0">
        <oddFooter>&amp;R&amp;"Book Antiqua,Bold"&amp;8 Page &amp;P of &amp;N</oddFooter>
      </headerFooter>
    </customSheetView>
    <customSheetView guid="{BE615921-12B2-47E1-81BB-292B559B4C46}" showPageBreaks="1" showGridLines="0" printArea="1" hiddenColumns="1" view="pageBreakPreview" topLeftCell="A24">
      <selection activeCell="C40" sqref="C40:D40"/>
      <rowBreaks count="1" manualBreakCount="1">
        <brk id="27" max="4" man="1"/>
      </rowBreaks>
      <pageMargins left="0.75" right="0.63" top="0.57999999999999996" bottom="0.4" header="0.34" footer="0.2"/>
      <pageSetup scale="94" orientation="portrait" r:id="rId9"/>
      <headerFooter alignWithMargins="0">
        <oddFooter>&amp;R&amp;"Book Antiqua,Bold"&amp;8 Page &amp;P of &amp;N</oddFooter>
      </headerFooter>
    </customSheetView>
    <customSheetView guid="{13A93EBF-985A-49FD-9FE0-DC75D238EC8C}" showPageBreaks="1" showGridLines="0" printArea="1" hiddenColumns="1" view="pageBreakPreview" topLeftCell="A7">
      <selection activeCell="E20" sqref="E20"/>
      <rowBreaks count="1" manualBreakCount="1">
        <brk id="27" max="4" man="1"/>
      </rowBreaks>
      <pageMargins left="0.75" right="0.63" top="0.57999999999999996" bottom="0.4" header="0.34" footer="0.2"/>
      <pageSetup scale="94" orientation="portrait" r:id="rId10"/>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11"/>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12"/>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14"/>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9"/>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0"/>
      <headerFooter alignWithMargins="0">
        <oddFooter>&amp;R&amp;"Book Antiqua,Bold"&amp;8 Page &amp;P of &amp;N</oddFooter>
      </headerFooter>
    </customSheetView>
    <customSheetView guid="{1F125E51-1799-42D0-B41E-DC039BB17D59}" showPageBreaks="1" showGridLines="0" printArea="1" hiddenColumns="1" view="pageBreakPreview">
      <selection activeCell="C40" sqref="C40:D40"/>
      <rowBreaks count="1" manualBreakCount="1">
        <brk id="27" max="4" man="1"/>
      </rowBreaks>
      <pageMargins left="0.75" right="0.63" top="0.57999999999999996" bottom="0.4" header="0.34" footer="0.2"/>
      <pageSetup scale="94" orientation="portrait" r:id="rId31"/>
      <headerFooter alignWithMargins="0">
        <oddFooter>&amp;R&amp;"Book Antiqua,Bold"&amp;8 Page &amp;P of &amp;N</oddFooter>
      </headerFooter>
    </customSheetView>
    <customSheetView guid="{77353208-2D17-4D2E-ADE3-4F168F350B73}"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2"/>
      <headerFooter alignWithMargins="0">
        <oddFooter>&amp;R&amp;"Book Antiqua,Bold"&amp;8 Page &amp;P of &amp;N</oddFooter>
      </headerFooter>
    </customSheetView>
    <customSheetView guid="{010B040B-83D1-42E5-9354-A9BE9113BDAC}"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3"/>
      <headerFooter alignWithMargins="0">
        <oddFooter>&amp;R&amp;"Book Antiqua,Bold"&amp;8 Page &amp;P of &amp;N</oddFooter>
      </headerFooter>
    </customSheetView>
    <customSheetView guid="{FC200EB0-6614-47DB-96CE-7610471486D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4"/>
      <headerFooter alignWithMargins="0">
        <oddFooter>&amp;R&amp;"Book Antiqua,Bold"&amp;8 Page &amp;P of &amp;N</oddFooter>
      </headerFooter>
    </customSheetView>
    <customSheetView guid="{35C772BD-8F05-4A18-BEC8-6AF744E22539}"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5"/>
      <headerFooter alignWithMargins="0">
        <oddFooter>&amp;R&amp;"Book Antiqua,Bold"&amp;8 Page &amp;P of &amp;N</oddFooter>
      </headerFooter>
    </customSheetView>
  </customSheetViews>
  <mergeCells count="30">
    <mergeCell ref="C16:D16"/>
    <mergeCell ref="A8:D8"/>
    <mergeCell ref="A31:E31"/>
    <mergeCell ref="A3:E3"/>
    <mergeCell ref="A5:E5"/>
    <mergeCell ref="A14:E14"/>
    <mergeCell ref="B9:D9"/>
    <mergeCell ref="B10:D10"/>
    <mergeCell ref="B11:D11"/>
    <mergeCell ref="B12:D12"/>
    <mergeCell ref="C17:D17"/>
    <mergeCell ref="C20:D20"/>
    <mergeCell ref="C18:D18"/>
    <mergeCell ref="C19:D19"/>
    <mergeCell ref="C45:D45"/>
    <mergeCell ref="C41:D41"/>
    <mergeCell ref="C42:D42"/>
    <mergeCell ref="C21:D21"/>
    <mergeCell ref="A23:E23"/>
    <mergeCell ref="A24:E24"/>
    <mergeCell ref="A32:E32"/>
    <mergeCell ref="C39:D39"/>
    <mergeCell ref="C37:D37"/>
    <mergeCell ref="C38:D38"/>
    <mergeCell ref="C44:D44"/>
    <mergeCell ref="A33:E33"/>
    <mergeCell ref="C35:D35"/>
    <mergeCell ref="C36:D36"/>
    <mergeCell ref="C40:D40"/>
    <mergeCell ref="C43:D43"/>
  </mergeCells>
  <phoneticPr fontId="6" type="noConversion"/>
  <conditionalFormatting sqref="A52:E52">
    <cfRule type="expression" dxfId="16" priority="2" stopIfTrue="1">
      <formula>$H$20="No"</formula>
    </cfRule>
  </conditionalFormatting>
  <conditionalFormatting sqref="A31:E51">
    <cfRule type="expression" dxfId="15" priority="3" stopIfTrue="1">
      <formula>$H$20=FALSE</formula>
    </cfRule>
  </conditionalFormatting>
  <conditionalFormatting sqref="A30:E30">
    <cfRule type="expression" dxfId="14" priority="1" stopIfTrue="1">
      <formula>$H$20=FALSE</formula>
    </cfRule>
  </conditionalFormatting>
  <pageMargins left="0.75" right="0.63" top="0.57999999999999996" bottom="0.4" header="0.34" footer="0.2"/>
  <pageSetup scale="94" orientation="portrait" r:id="rId36"/>
  <headerFooter alignWithMargins="0">
    <oddFooter>&amp;R&amp;"Book Antiqua,Bold"&amp;8 Page &amp;P of &amp;N</oddFooter>
  </headerFooter>
  <rowBreaks count="1" manualBreakCount="1">
    <brk id="27"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10254" r:id="rId3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sheetPr>
  <dimension ref="A1:I38"/>
  <sheetViews>
    <sheetView showGridLines="0" view="pageBreakPreview" topLeftCell="A16" zoomScaleNormal="100" zoomScaleSheetLayoutView="100" workbookViewId="0">
      <selection activeCell="A5" sqref="A5:E5"/>
    </sheetView>
  </sheetViews>
  <sheetFormatPr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Basic!A3&amp;Basic!B3</f>
        <v>Specification No. :CC/NT/GIS/DOM/A04/22/00408</v>
      </c>
      <c r="B1" s="24"/>
      <c r="C1" s="24"/>
      <c r="D1" s="24"/>
      <c r="E1" s="20" t="str">
        <f>"Attachment-7 "</f>
        <v xml:space="preserve">Attachment-7 </v>
      </c>
    </row>
    <row r="2" spans="1:9">
      <c r="E2" s="296"/>
    </row>
    <row r="3" spans="1:9" ht="78" customHeight="1">
      <c r="A3" s="1034" t="str">
        <f>'Attach 3(JV)'!A3</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 s="1034"/>
      <c r="C3" s="1034"/>
      <c r="D3" s="1034"/>
      <c r="E3" s="1034"/>
      <c r="F3" s="28"/>
      <c r="G3" s="29"/>
      <c r="H3" s="28"/>
    </row>
    <row r="4" spans="1:9" ht="20.100000000000001" customHeight="1">
      <c r="A4" s="30"/>
      <c r="H4" s="32"/>
      <c r="I4" s="10"/>
    </row>
    <row r="5" spans="1:9" ht="20.100000000000001" customHeight="1">
      <c r="A5" s="796" t="s">
        <v>185</v>
      </c>
      <c r="B5" s="796"/>
      <c r="C5" s="796"/>
      <c r="D5" s="796"/>
      <c r="E5" s="796"/>
      <c r="F5" s="33"/>
      <c r="H5" s="32"/>
      <c r="I5" s="12"/>
    </row>
    <row r="6" spans="1:9" ht="20.100000000000001" customHeight="1">
      <c r="A6" s="34"/>
      <c r="H6" s="32"/>
      <c r="I6" s="12"/>
    </row>
    <row r="7" spans="1:9" ht="20.100000000000001" customHeight="1">
      <c r="A7" s="35" t="str">
        <f>'Attach 3(JV)'!A7</f>
        <v>Bidder’s Name and Address :</v>
      </c>
      <c r="E7" s="15" t="str">
        <f>'Attach 3(JV)'!E7</f>
        <v>To:</v>
      </c>
      <c r="H7" s="32"/>
      <c r="I7" s="12"/>
    </row>
    <row r="8" spans="1:9" ht="36" customHeight="1">
      <c r="A8" s="794" t="str">
        <f>'Attach 3(JV)'!A8</f>
        <v/>
      </c>
      <c r="B8" s="794"/>
      <c r="C8" s="794"/>
      <c r="D8" s="794"/>
      <c r="E8" s="187" t="str">
        <f>'Attach 3(JV)'!E8</f>
        <v>Contract Services</v>
      </c>
      <c r="H8" s="32"/>
      <c r="I8" s="12"/>
    </row>
    <row r="9" spans="1:9" ht="20.100000000000001" customHeight="1">
      <c r="A9" s="13" t="s">
        <v>354</v>
      </c>
      <c r="B9" s="798" t="str">
        <f>'Attach 3(JV)'!B9</f>
        <v/>
      </c>
      <c r="C9" s="798"/>
      <c r="D9" s="798"/>
      <c r="E9" s="187" t="str">
        <f>'Attach 3(JV)'!E9</f>
        <v>Power Grid Corporation of India Ltd.,</v>
      </c>
      <c r="H9" s="32"/>
      <c r="I9" s="12"/>
    </row>
    <row r="10" spans="1:9" ht="20.100000000000001" customHeight="1">
      <c r="A10" s="13" t="s">
        <v>356</v>
      </c>
      <c r="B10" s="798" t="str">
        <f>'Attach 3(JV)'!B10</f>
        <v/>
      </c>
      <c r="C10" s="798"/>
      <c r="D10" s="798"/>
      <c r="E10" s="187" t="str">
        <f>'Attach 3(JV)'!E10</f>
        <v>"Saudamini", Plot No. 2, Sector 29</v>
      </c>
      <c r="H10" s="32"/>
      <c r="I10" s="12"/>
    </row>
    <row r="11" spans="1:9" ht="20.100000000000001" customHeight="1">
      <c r="B11" s="798" t="str">
        <f>'Attach 3(JV)'!B11</f>
        <v/>
      </c>
      <c r="C11" s="798"/>
      <c r="D11" s="798"/>
      <c r="E11" s="187" t="str">
        <f>'Attach 3(JV)'!E11</f>
        <v>Gurgaon (Haryana) - 122001</v>
      </c>
    </row>
    <row r="12" spans="1:9" ht="20.100000000000001" customHeight="1">
      <c r="A12" s="34"/>
      <c r="B12" s="798" t="str">
        <f>'Attach 3(JV)'!B12</f>
        <v/>
      </c>
      <c r="C12" s="798"/>
      <c r="D12" s="798"/>
      <c r="E12" s="15"/>
    </row>
    <row r="13" spans="1:9" ht="20.100000000000001" customHeight="1">
      <c r="B13" s="112"/>
      <c r="C13" s="112"/>
      <c r="D13" s="112"/>
    </row>
    <row r="14" spans="1:9" ht="20.100000000000001" customHeight="1">
      <c r="A14" s="34"/>
      <c r="B14" s="112"/>
      <c r="C14" s="112"/>
      <c r="D14" s="112"/>
    </row>
    <row r="15" spans="1:9" ht="27.75" customHeight="1">
      <c r="A15" s="799" t="s">
        <v>186</v>
      </c>
      <c r="B15" s="799"/>
      <c r="C15" s="799"/>
      <c r="D15" s="799"/>
      <c r="E15" s="799"/>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20.100000000000001" customHeight="1">
      <c r="D21" s="39"/>
    </row>
    <row r="22" spans="1:5" ht="33" customHeight="1">
      <c r="A22" s="38" t="s">
        <v>6</v>
      </c>
      <c r="B22" s="76" t="str">
        <f>'Attach 3(JV)'!B24</f>
        <v/>
      </c>
      <c r="C22" s="35"/>
      <c r="D22" s="39" t="s">
        <v>4</v>
      </c>
      <c r="E22" s="319" t="str">
        <f>'Attach 3(JV)'!E24</f>
        <v/>
      </c>
    </row>
    <row r="23" spans="1:5" ht="33" customHeight="1">
      <c r="A23" s="38" t="s">
        <v>7</v>
      </c>
      <c r="B23" s="319" t="str">
        <f>'Attach 3(JV)'!B25</f>
        <v/>
      </c>
      <c r="C23" s="35"/>
      <c r="D23" s="39" t="s">
        <v>5</v>
      </c>
      <c r="E23" s="319" t="str">
        <f>'Attach 3(JV)'!E25</f>
        <v/>
      </c>
    </row>
    <row r="24" spans="1:5" ht="33" customHeight="1">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CC69" sheet="1" formatColumns="0" formatRows="0" selectLockedCells="1"/>
  <customSheetViews>
    <customSheetView guid="{345DC493-E4B0-4F0D-8EB4-6A65D801E281}" showPageBreaks="1" showGridLines="0" printArea="1" view="pageBreakPreview" topLeftCell="A16">
      <selection activeCell="A5" sqref="A5:E5"/>
      <pageMargins left="0.75" right="0.63" top="0.57999999999999996" bottom="0.6" header="0.34" footer="0.35"/>
      <pageSetup orientation="portrait" r:id="rId1"/>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orientation="portrait" r:id="rId2"/>
      <headerFooter alignWithMargins="0">
        <oddFooter>&amp;R&amp;"Book Antiqua,Bold"&amp;8 Page &amp;P of &amp;N</oddFooter>
      </headerFooter>
    </customSheetView>
    <customSheetView guid="{012A8702-091E-4FD1-8E26-12B65B8B3B8C}" showPageBreaks="1" showGridLines="0" printArea="1" view="pageBreakPreview">
      <selection activeCell="E14" sqref="E14"/>
      <pageMargins left="0.75" right="0.63" top="0.57999999999999996" bottom="0.6" header="0.34" footer="0.35"/>
      <pageSetup orientation="portrait" r:id="rId3"/>
      <headerFooter alignWithMargins="0">
        <oddFooter>&amp;R&amp;"Book Antiqua,Bold"&amp;8 Page &amp;P of &amp;N</oddFooter>
      </headerFooter>
    </customSheetView>
    <customSheetView guid="{0D490C87-B003-4943-9825-ACE0B8E7CC06}" showPageBreaks="1" showGridLines="0" printArea="1" view="pageBreakPreview">
      <selection activeCell="D18" sqref="D18"/>
      <pageMargins left="0.75" right="0.63" top="0.57999999999999996" bottom="0.6" header="0.34" footer="0.35"/>
      <pageSetup orientation="portrait" r:id="rId4"/>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orientation="portrait" r:id="rId5"/>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orientation="portrait" r:id="rId6"/>
      <headerFooter alignWithMargins="0">
        <oddFooter>&amp;R&amp;"Book Antiqua,Bold"&amp;8 Page &amp;P of &amp;N</oddFooter>
      </headerFooter>
    </customSheetView>
    <customSheetView guid="{8CF338B0-8CA3-4AF4-816D-CB7A6D8E33BC}" showPageBreaks="1" showGridLines="0" printArea="1" view="pageBreakPreview" topLeftCell="A16">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D05C69EC-C4A6-4AED-AFBA-A3044FD4B3FB}" showPageBreaks="1" showGridLines="0" printArea="1" view="pageBreakPreview" topLeftCell="A4">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13A93EBF-985A-49FD-9FE0-DC75D238EC8C}" showPageBreaks="1" showGridLines="0" printArea="1" view="pageBreakPreview">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11"/>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12"/>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13"/>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5"/>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26"/>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27"/>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28"/>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29"/>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75" right="0.63" top="0.57999999999999996" bottom="0.6" header="0.34" footer="0.35"/>
      <pageSetup orientation="portrait" r:id="rId30"/>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orientation="portrait" r:id="rId31"/>
      <headerFooter alignWithMargins="0">
        <oddFooter>&amp;R&amp;"Book Antiqua,Bold"&amp;8 Page &amp;P of &amp;N</oddFooter>
      </headerFooter>
    </customSheetView>
    <customSheetView guid="{010B040B-83D1-42E5-9354-A9BE9113BDAC}" showPageBreaks="1" showGridLines="0" printArea="1" view="pageBreakPreview">
      <selection activeCell="E14" sqref="E14"/>
      <pageMargins left="0.75" right="0.63" top="0.57999999999999996" bottom="0.6" header="0.34" footer="0.35"/>
      <pageSetup orientation="portrait" r:id="rId32"/>
      <headerFooter alignWithMargins="0">
        <oddFooter>&amp;R&amp;"Book Antiqua,Bold"&amp;8 Page &amp;P of &amp;N</oddFooter>
      </headerFooter>
    </customSheetView>
    <customSheetView guid="{FC200EB0-6614-47DB-96CE-7610471486D9}" showPageBreaks="1" showGridLines="0" printArea="1" view="pageBreakPreview">
      <selection activeCell="E14" sqref="E14"/>
      <pageMargins left="0.75" right="0.63" top="0.57999999999999996" bottom="0.6" header="0.34" footer="0.35"/>
      <pageSetup orientation="portrait" r:id="rId33"/>
      <headerFooter alignWithMargins="0">
        <oddFooter>&amp;R&amp;"Book Antiqua,Bold"&amp;8 Page &amp;P of &amp;N</oddFooter>
      </headerFooter>
    </customSheetView>
    <customSheetView guid="{35C772BD-8F05-4A18-BEC8-6AF744E22539}" showPageBreaks="1" showGridLines="0" printArea="1" view="pageBreakPreview">
      <selection activeCell="E14" sqref="E14"/>
      <pageMargins left="0.75" right="0.63" top="0.57999999999999996" bottom="0.6" header="0.34" footer="0.35"/>
      <pageSetup orientation="portrait" r:id="rId34"/>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35"/>
  <headerFooter alignWithMargins="0">
    <oddFooter>&amp;R&amp;"Book Antiqua,Bold"&amp;8 Page &amp;P of &amp;N</oddFooter>
  </headerFooter>
  <drawing r:id="rId3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tabColor indexed="44"/>
    <pageSetUpPr fitToPage="1"/>
  </sheetPr>
  <dimension ref="A1:I61"/>
  <sheetViews>
    <sheetView showGridLines="0" view="pageBreakPreview" topLeftCell="A10" zoomScale="130" zoomScaleNormal="100" zoomScaleSheetLayoutView="130" workbookViewId="0">
      <selection activeCell="E44" sqref="E44"/>
    </sheetView>
  </sheetViews>
  <sheetFormatPr defaultRowHeight="16.5"/>
  <cols>
    <col min="1" max="1" width="11.7109375" style="31" customWidth="1"/>
    <col min="2" max="2" width="20.5703125" style="31" customWidth="1"/>
    <col min="3" max="3" width="11.42578125" style="31" customWidth="1"/>
    <col min="4" max="4" width="21.7109375" style="31" customWidth="1"/>
    <col min="5" max="5" width="38.85546875" style="31" customWidth="1"/>
    <col min="6" max="6" width="31.5703125" style="26" customWidth="1"/>
    <col min="7" max="7" width="9.140625" style="26" customWidth="1"/>
    <col min="8" max="8" width="9.140625" style="26"/>
    <col min="9" max="16384" width="9.140625" style="27"/>
  </cols>
  <sheetData>
    <row r="1" spans="1:9">
      <c r="A1" s="23" t="str">
        <f>Basic!A3&amp;Basic!B3</f>
        <v>Specification No. :CC/NT/GIS/DOM/A04/22/00408</v>
      </c>
      <c r="B1" s="24"/>
      <c r="C1" s="24"/>
      <c r="D1" s="24"/>
      <c r="E1" s="24"/>
    </row>
    <row r="2" spans="1:9" ht="15" customHeight="1"/>
    <row r="3" spans="1:9" ht="73.5" customHeight="1">
      <c r="A3" s="1034" t="str">
        <f>'Attach 3(JV)'!A3</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 s="1034"/>
      <c r="C3" s="1034"/>
      <c r="D3" s="1034"/>
      <c r="E3" s="1034"/>
      <c r="F3" s="28"/>
      <c r="G3" s="29"/>
      <c r="H3" s="28"/>
    </row>
    <row r="4" spans="1:9" ht="15" customHeight="1">
      <c r="A4" s="30"/>
      <c r="H4" s="32"/>
      <c r="I4" s="10"/>
    </row>
    <row r="5" spans="1:9" ht="20.100000000000001" customHeight="1">
      <c r="A5" s="796" t="s">
        <v>375</v>
      </c>
      <c r="B5" s="796"/>
      <c r="C5" s="796"/>
      <c r="D5" s="796"/>
      <c r="E5" s="796"/>
      <c r="F5" s="33"/>
      <c r="H5" s="32"/>
      <c r="I5" s="12"/>
    </row>
    <row r="6" spans="1:9" ht="20.100000000000001" customHeight="1">
      <c r="A6" s="34"/>
      <c r="H6" s="32"/>
      <c r="I6" s="12"/>
    </row>
    <row r="7" spans="1:9" ht="20.100000000000001" customHeight="1">
      <c r="A7" s="35" t="str">
        <f>'Attach 3(JV)'!A7</f>
        <v>Bidder’s Name and Address :</v>
      </c>
      <c r="H7" s="32"/>
      <c r="I7" s="12"/>
    </row>
    <row r="8" spans="1:9" ht="36" customHeight="1">
      <c r="A8" s="794" t="str">
        <f>'Attach 3(JV)'!A8</f>
        <v/>
      </c>
      <c r="B8" s="794"/>
      <c r="C8" s="794"/>
      <c r="D8" s="794"/>
      <c r="E8" s="638"/>
      <c r="H8" s="32"/>
      <c r="I8" s="12"/>
    </row>
    <row r="9" spans="1:9" ht="20.100000000000001" customHeight="1">
      <c r="A9" s="13" t="s">
        <v>354</v>
      </c>
      <c r="B9" s="1033" t="str">
        <f>'Attach 3(JV)'!B9</f>
        <v/>
      </c>
      <c r="C9" s="1033"/>
      <c r="D9" s="1033"/>
      <c r="E9" s="640"/>
      <c r="H9" s="32"/>
      <c r="I9" s="12"/>
    </row>
    <row r="10" spans="1:9" ht="20.100000000000001" customHeight="1">
      <c r="A10" s="13" t="s">
        <v>356</v>
      </c>
      <c r="B10" s="1033" t="str">
        <f>'Attach 3(JV)'!B10</f>
        <v/>
      </c>
      <c r="C10" s="1033"/>
      <c r="D10" s="1033"/>
      <c r="E10" s="640"/>
      <c r="H10" s="32"/>
      <c r="I10" s="12"/>
    </row>
    <row r="11" spans="1:9" ht="20.100000000000001" customHeight="1">
      <c r="B11" s="1033" t="str">
        <f>'Attach 3(JV)'!B11</f>
        <v/>
      </c>
      <c r="C11" s="1033"/>
      <c r="D11" s="1033"/>
      <c r="E11" s="640"/>
    </row>
    <row r="12" spans="1:9" ht="20.100000000000001" customHeight="1">
      <c r="A12" s="34"/>
      <c r="B12" s="1033" t="str">
        <f>'Attach 3(JV)'!B12</f>
        <v/>
      </c>
      <c r="C12" s="1033"/>
      <c r="D12" s="1033"/>
      <c r="E12" s="640"/>
    </row>
    <row r="13" spans="1:9" ht="15" customHeight="1">
      <c r="A13" s="34"/>
      <c r="B13" s="162"/>
      <c r="C13" s="162"/>
      <c r="D13" s="162"/>
      <c r="E13" s="162"/>
    </row>
    <row r="14" spans="1:9" ht="20.100000000000001" customHeight="1">
      <c r="A14" s="31" t="s">
        <v>348</v>
      </c>
    </row>
    <row r="15" spans="1:9" ht="15" customHeight="1">
      <c r="A15" s="34"/>
    </row>
    <row r="16" spans="1:9" ht="113.25" customHeight="1">
      <c r="A16" s="797"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 for the period commencing from the effective date of Contract to us :</v>
      </c>
      <c r="B16" s="797"/>
      <c r="C16" s="797"/>
      <c r="D16" s="797"/>
      <c r="E16" s="797"/>
      <c r="F16" s="36"/>
      <c r="G16" s="36"/>
      <c r="H16" s="36"/>
    </row>
    <row r="17" spans="1:8" ht="20.100000000000001" customHeight="1">
      <c r="A17" s="34"/>
      <c r="B17" s="34"/>
      <c r="C17" s="34"/>
      <c r="D17" s="34"/>
      <c r="E17" s="639"/>
      <c r="F17" s="36"/>
      <c r="G17" s="36"/>
      <c r="H17" s="36"/>
    </row>
    <row r="18" spans="1:8" ht="27" customHeight="1">
      <c r="A18" s="1080" t="s">
        <v>352</v>
      </c>
      <c r="B18" s="1082" t="s">
        <v>387</v>
      </c>
      <c r="C18" s="1083"/>
      <c r="D18" s="1084"/>
      <c r="E18" s="1082" t="s">
        <v>661</v>
      </c>
      <c r="F18" s="36"/>
      <c r="G18" s="36"/>
      <c r="H18" s="36"/>
    </row>
    <row r="19" spans="1:8" ht="16.5" customHeight="1">
      <c r="A19" s="1081"/>
      <c r="B19" s="1085"/>
      <c r="C19" s="1086"/>
      <c r="D19" s="1087"/>
      <c r="E19" s="1085"/>
      <c r="F19" s="36"/>
      <c r="G19" s="36"/>
      <c r="H19" s="36"/>
    </row>
    <row r="20" spans="1:8" ht="20.100000000000001" customHeight="1">
      <c r="A20" s="1088">
        <v>1</v>
      </c>
      <c r="B20" s="1089" t="s">
        <v>376</v>
      </c>
      <c r="C20" s="1089"/>
      <c r="D20" s="1089"/>
      <c r="E20" s="46"/>
      <c r="F20" s="36"/>
      <c r="G20" s="36"/>
      <c r="H20" s="36"/>
    </row>
    <row r="21" spans="1:8" ht="20.100000000000001" customHeight="1">
      <c r="A21" s="1088"/>
      <c r="B21" s="1090" t="s">
        <v>377</v>
      </c>
      <c r="C21" s="1090"/>
      <c r="D21" s="1090"/>
      <c r="E21" s="155"/>
      <c r="F21" s="36"/>
      <c r="G21" s="36"/>
      <c r="H21" s="36"/>
    </row>
    <row r="22" spans="1:8" ht="20.100000000000001" customHeight="1">
      <c r="A22" s="1088"/>
      <c r="B22" s="1091" t="s">
        <v>378</v>
      </c>
      <c r="C22" s="1091"/>
      <c r="D22" s="1091"/>
      <c r="E22" s="155"/>
      <c r="F22" s="36"/>
      <c r="G22" s="36"/>
      <c r="H22" s="36"/>
    </row>
    <row r="23" spans="1:8" ht="20.100000000000001" customHeight="1">
      <c r="A23" s="1088">
        <v>2</v>
      </c>
      <c r="B23" s="1089" t="s">
        <v>379</v>
      </c>
      <c r="C23" s="1089"/>
      <c r="D23" s="1089"/>
      <c r="E23" s="156"/>
      <c r="F23" s="36"/>
      <c r="G23" s="36"/>
      <c r="H23" s="36"/>
    </row>
    <row r="24" spans="1:8" ht="20.100000000000001" customHeight="1">
      <c r="A24" s="1088"/>
      <c r="B24" s="1090" t="s">
        <v>377</v>
      </c>
      <c r="C24" s="1090"/>
      <c r="D24" s="1090"/>
      <c r="E24" s="154"/>
      <c r="F24" s="36"/>
      <c r="G24" s="36"/>
      <c r="H24" s="36"/>
    </row>
    <row r="25" spans="1:8" ht="20.100000000000001" customHeight="1">
      <c r="A25" s="1088"/>
      <c r="B25" s="1091" t="s">
        <v>378</v>
      </c>
      <c r="C25" s="1091"/>
      <c r="D25" s="1091"/>
      <c r="E25" s="155"/>
      <c r="F25" s="36"/>
      <c r="G25" s="36"/>
      <c r="H25" s="36"/>
    </row>
    <row r="26" spans="1:8" ht="20.100000000000001" customHeight="1">
      <c r="A26" s="1088">
        <v>3</v>
      </c>
      <c r="B26" s="1089" t="s">
        <v>380</v>
      </c>
      <c r="C26" s="1089"/>
      <c r="D26" s="1089"/>
      <c r="E26" s="156"/>
      <c r="F26" s="36"/>
      <c r="G26" s="36"/>
      <c r="H26" s="36"/>
    </row>
    <row r="27" spans="1:8" ht="20.100000000000001" customHeight="1">
      <c r="A27" s="1088"/>
      <c r="B27" s="1090" t="s">
        <v>377</v>
      </c>
      <c r="C27" s="1090"/>
      <c r="D27" s="1090"/>
      <c r="E27" s="154"/>
      <c r="F27" s="36"/>
      <c r="G27" s="36"/>
      <c r="H27" s="36"/>
    </row>
    <row r="28" spans="1:8" ht="20.100000000000001" customHeight="1">
      <c r="A28" s="1088"/>
      <c r="B28" s="1091" t="s">
        <v>378</v>
      </c>
      <c r="C28" s="1091"/>
      <c r="D28" s="1091"/>
      <c r="E28" s="155"/>
      <c r="F28" s="36"/>
      <c r="G28" s="36"/>
      <c r="H28" s="36"/>
    </row>
    <row r="29" spans="1:8" ht="20.100000000000001" customHeight="1">
      <c r="A29" s="1088">
        <v>4</v>
      </c>
      <c r="B29" s="1089" t="s">
        <v>381</v>
      </c>
      <c r="C29" s="1089"/>
      <c r="D29" s="1089"/>
      <c r="E29" s="156"/>
      <c r="F29" s="36"/>
      <c r="G29" s="36"/>
      <c r="H29" s="36"/>
    </row>
    <row r="30" spans="1:8" ht="20.100000000000001" customHeight="1">
      <c r="A30" s="1088"/>
      <c r="B30" s="1090" t="s">
        <v>377</v>
      </c>
      <c r="C30" s="1090"/>
      <c r="D30" s="1090"/>
      <c r="E30" s="154"/>
      <c r="F30" s="36"/>
      <c r="G30" s="36"/>
      <c r="H30" s="36"/>
    </row>
    <row r="31" spans="1:8" ht="20.100000000000001" customHeight="1">
      <c r="A31" s="1088"/>
      <c r="B31" s="1091" t="s">
        <v>378</v>
      </c>
      <c r="C31" s="1091"/>
      <c r="D31" s="1091"/>
      <c r="E31" s="155"/>
      <c r="F31" s="36"/>
      <c r="G31" s="36"/>
      <c r="H31" s="36"/>
    </row>
    <row r="32" spans="1:8" ht="20.100000000000001" customHeight="1">
      <c r="A32" s="1088">
        <v>5</v>
      </c>
      <c r="B32" s="1089" t="s">
        <v>382</v>
      </c>
      <c r="C32" s="1089"/>
      <c r="D32" s="1089"/>
      <c r="E32" s="156"/>
      <c r="F32" s="36"/>
      <c r="G32" s="36"/>
      <c r="H32" s="36"/>
    </row>
    <row r="33" spans="1:8" ht="20.100000000000001" customHeight="1">
      <c r="A33" s="1088"/>
      <c r="B33" s="1090" t="s">
        <v>377</v>
      </c>
      <c r="C33" s="1090"/>
      <c r="D33" s="1090"/>
      <c r="E33" s="154"/>
      <c r="F33" s="36"/>
      <c r="G33" s="36"/>
      <c r="H33" s="36"/>
    </row>
    <row r="34" spans="1:8" ht="20.100000000000001" customHeight="1">
      <c r="A34" s="1088"/>
      <c r="B34" s="1091" t="s">
        <v>378</v>
      </c>
      <c r="C34" s="1091"/>
      <c r="D34" s="1091"/>
      <c r="E34" s="155"/>
      <c r="F34" s="36"/>
      <c r="G34" s="36"/>
      <c r="H34" s="36"/>
    </row>
    <row r="35" spans="1:8" ht="20.100000000000001" customHeight="1">
      <c r="A35" s="45">
        <v>6</v>
      </c>
      <c r="B35" s="1092" t="s">
        <v>383</v>
      </c>
      <c r="C35" s="1092"/>
      <c r="D35" s="1092"/>
      <c r="E35" s="157"/>
      <c r="F35" s="36"/>
      <c r="G35" s="36"/>
      <c r="H35" s="36"/>
    </row>
    <row r="36" spans="1:8" ht="20.100000000000001" customHeight="1">
      <c r="A36" s="1088">
        <v>7</v>
      </c>
      <c r="B36" s="1089" t="s">
        <v>384</v>
      </c>
      <c r="C36" s="1089"/>
      <c r="D36" s="1089"/>
      <c r="E36" s="156"/>
      <c r="F36" s="36"/>
      <c r="G36" s="36"/>
      <c r="H36" s="36"/>
    </row>
    <row r="37" spans="1:8" ht="20.100000000000001" customHeight="1">
      <c r="A37" s="1088"/>
      <c r="B37" s="1090" t="s">
        <v>377</v>
      </c>
      <c r="C37" s="1090"/>
      <c r="D37" s="1090"/>
      <c r="E37" s="154"/>
      <c r="F37" s="36"/>
      <c r="G37" s="36"/>
      <c r="H37" s="36"/>
    </row>
    <row r="38" spans="1:8" ht="20.100000000000001" customHeight="1">
      <c r="A38" s="1088"/>
      <c r="B38" s="1091" t="s">
        <v>378</v>
      </c>
      <c r="C38" s="1091"/>
      <c r="D38" s="1091"/>
      <c r="E38" s="155"/>
      <c r="F38" s="36"/>
      <c r="G38" s="36"/>
      <c r="H38" s="36"/>
    </row>
    <row r="39" spans="1:8" ht="20.100000000000001" customHeight="1">
      <c r="A39" s="1088">
        <v>8</v>
      </c>
      <c r="B39" s="1089" t="s">
        <v>385</v>
      </c>
      <c r="C39" s="1089"/>
      <c r="D39" s="1089"/>
      <c r="E39" s="156"/>
      <c r="F39" s="36"/>
      <c r="G39" s="36"/>
      <c r="H39" s="36"/>
    </row>
    <row r="40" spans="1:8" ht="20.100000000000001" customHeight="1">
      <c r="A40" s="1088"/>
      <c r="B40" s="1090" t="s">
        <v>377</v>
      </c>
      <c r="C40" s="1090"/>
      <c r="D40" s="1090"/>
      <c r="E40" s="154"/>
      <c r="F40" s="36"/>
      <c r="G40" s="36"/>
      <c r="H40" s="36"/>
    </row>
    <row r="41" spans="1:8" ht="20.100000000000001" customHeight="1">
      <c r="A41" s="1088"/>
      <c r="B41" s="1091" t="s">
        <v>378</v>
      </c>
      <c r="C41" s="1091"/>
      <c r="D41" s="1091"/>
      <c r="E41" s="155"/>
      <c r="F41" s="36"/>
      <c r="G41" s="36"/>
      <c r="H41" s="36"/>
    </row>
    <row r="42" spans="1:8" ht="20.100000000000001" customHeight="1">
      <c r="A42" s="1088">
        <v>9</v>
      </c>
      <c r="B42" s="1089" t="s">
        <v>386</v>
      </c>
      <c r="C42" s="1089"/>
      <c r="D42" s="1089"/>
      <c r="E42" s="156"/>
    </row>
    <row r="43" spans="1:8" ht="20.100000000000001" customHeight="1">
      <c r="A43" s="1088"/>
      <c r="B43" s="1090" t="s">
        <v>377</v>
      </c>
      <c r="C43" s="1090"/>
      <c r="D43" s="1090"/>
      <c r="E43" s="154"/>
    </row>
    <row r="44" spans="1:8" ht="20.100000000000001" customHeight="1">
      <c r="A44" s="1088"/>
      <c r="B44" s="1091" t="s">
        <v>378</v>
      </c>
      <c r="C44" s="1091"/>
      <c r="D44" s="1091"/>
      <c r="E44" s="155"/>
    </row>
    <row r="45" spans="1:8" ht="15">
      <c r="A45" s="1093" t="str">
        <f>IF((E44&gt;30),"You are exceeding the completion schedule as specified in the bidding documents.","")</f>
        <v/>
      </c>
      <c r="B45" s="1093"/>
      <c r="C45" s="1093"/>
      <c r="D45" s="1093"/>
      <c r="E45" s="1093"/>
    </row>
    <row r="46" spans="1:8" ht="15.75" customHeight="1">
      <c r="D46" s="39"/>
      <c r="E46" s="39"/>
    </row>
    <row r="47" spans="1:8" ht="33" customHeight="1">
      <c r="A47" s="38" t="s">
        <v>6</v>
      </c>
      <c r="B47" s="76" t="str">
        <f>'Attach 3(JV)'!B24</f>
        <v/>
      </c>
      <c r="D47" s="39" t="str">
        <f>'Attach 3(JV)'!D24</f>
        <v>Printed Name :</v>
      </c>
      <c r="E47" s="39"/>
    </row>
    <row r="48" spans="1:8" ht="22.5" customHeight="1">
      <c r="A48" s="38" t="s">
        <v>7</v>
      </c>
      <c r="B48" s="319" t="str">
        <f>'Attach 3(JV)'!B25</f>
        <v/>
      </c>
      <c r="D48" s="39" t="str">
        <f>'Attach 3(JV)'!D25</f>
        <v>Designation :</v>
      </c>
      <c r="E48" s="39"/>
    </row>
    <row r="49" spans="1:5">
      <c r="D49" s="39"/>
      <c r="E49" s="39"/>
    </row>
    <row r="50" spans="1:5" ht="12" customHeight="1">
      <c r="A50" s="40"/>
    </row>
    <row r="51" spans="1:5" ht="41.25" customHeight="1">
      <c r="A51" s="48" t="s">
        <v>390</v>
      </c>
      <c r="B51" s="1038" t="s">
        <v>389</v>
      </c>
      <c r="C51" s="1038"/>
      <c r="D51" s="1038"/>
      <c r="E51" s="1038"/>
    </row>
    <row r="52" spans="1:5" ht="20.100000000000001" customHeight="1"/>
    <row r="53" spans="1:5" ht="20.100000000000001" customHeight="1">
      <c r="A53" s="40"/>
    </row>
    <row r="54" spans="1:5" ht="20.100000000000001" customHeight="1"/>
    <row r="55" spans="1:5" ht="20.100000000000001" customHeight="1">
      <c r="A55" s="40"/>
    </row>
    <row r="56" spans="1:5" ht="20.100000000000001" customHeight="1"/>
    <row r="57" spans="1:5" ht="20.100000000000001" customHeight="1">
      <c r="A57" s="40"/>
    </row>
    <row r="58" spans="1:5" ht="20.100000000000001" customHeight="1"/>
    <row r="59" spans="1:5" ht="20.100000000000001" customHeight="1"/>
    <row r="60" spans="1:5" ht="20.100000000000001" customHeight="1"/>
    <row r="61" spans="1:5" ht="20.100000000000001" customHeight="1"/>
  </sheetData>
  <sheetProtection password="CC69" sheet="1" formatColumns="0" formatRows="0" selectLockedCells="1"/>
  <customSheetViews>
    <customSheetView guid="{345DC493-E4B0-4F0D-8EB4-6A65D801E281}" scale="130" showPageBreaks="1" showGridLines="0" fitToPage="1" printArea="1" view="pageBreakPreview" topLeftCell="A10">
      <selection activeCell="E44" sqref="E44"/>
      <rowBreaks count="1" manualBreakCount="1">
        <brk id="22" max="14" man="1"/>
      </rowBreaks>
      <pageMargins left="0.75" right="0.63" top="0.57999999999999996" bottom="0.6" header="0.34" footer="0.35"/>
      <pageSetup scale="97" fitToHeight="2" orientation="portrait" r:id="rId1"/>
      <headerFooter alignWithMargins="0">
        <oddFooter>&amp;R&amp;"Book Antiqua,Bold"&amp;8 Page &amp;P of &amp;N</oddFooter>
      </headerFooter>
    </customSheetView>
    <customSheetView guid="{CD28740F-9825-447C-B887-B18F0232D126}" scale="130" showPageBreaks="1" showGridLines="0" fitToPage="1" printArea="1" view="pageBreakPreview" topLeftCell="A34">
      <selection activeCell="E44" sqref="E44"/>
      <rowBreaks count="1" manualBreakCount="1">
        <brk id="22" max="14" man="1"/>
      </rowBreaks>
      <pageMargins left="0.75" right="0.63" top="0.57999999999999996" bottom="0.6" header="0.34" footer="0.35"/>
      <pageSetup scale="97" fitToHeight="2" orientation="portrait" r:id="rId2"/>
      <headerFooter alignWithMargins="0">
        <oddFooter>&amp;R&amp;"Book Antiqua,Bold"&amp;8 Page &amp;P of &amp;N</oddFooter>
      </headerFooter>
    </customSheetView>
    <customSheetView guid="{012A8702-091E-4FD1-8E26-12B65B8B3B8C}" scale="110" showPageBreaks="1" showGridLines="0" fitToPage="1" printArea="1" view="pageBreakPreview" topLeftCell="A46">
      <selection activeCell="E44" sqref="E44"/>
      <rowBreaks count="1" manualBreakCount="1">
        <brk id="22" max="14" man="1"/>
      </rowBreaks>
      <pageMargins left="0.75" right="0.63" top="0.57999999999999996" bottom="0.6" header="0.34" footer="0.35"/>
      <pageSetup scale="74" fitToHeight="2" orientation="portrait" r:id="rId3"/>
      <headerFooter alignWithMargins="0">
        <oddFooter>&amp;R&amp;"Book Antiqua,Bold"&amp;8 Page &amp;P of &amp;N</oddFooter>
      </headerFooter>
    </customSheetView>
    <customSheetView guid="{0D490C87-B003-4943-9825-ACE0B8E7CC06}" scale="110" showPageBreaks="1" showGridLines="0" fitToPage="1" printArea="1" view="pageBreakPreview" topLeftCell="A10">
      <selection activeCell="E21" sqref="E21"/>
      <rowBreaks count="2" manualBreakCount="2">
        <brk id="22" max="14" man="1"/>
        <brk id="38" max="4" man="1"/>
      </rowBreaks>
      <pageMargins left="0.75" right="0.63" top="0.57999999999999996" bottom="0.6" header="0.34" footer="0.35"/>
      <pageSetup scale="75" fitToHeight="2" orientation="portrait" r:id="rId4"/>
      <headerFooter alignWithMargins="0">
        <oddFooter>&amp;R&amp;"Book Antiqua,Bold"&amp;8 Page &amp;P of &amp;N</oddFooter>
      </headerFooter>
    </customSheetView>
    <customSheetView guid="{4D67A8FB-66CE-4EFD-8932-C754BE25ED43}" scale="110" showPageBreaks="1" showGridLines="0" fitToPage="1" printArea="1" view="pageBreakPreview" topLeftCell="A13">
      <selection activeCell="E22" sqref="E22"/>
      <rowBreaks count="2" manualBreakCount="2">
        <brk id="22" max="14" man="1"/>
        <brk id="35" max="4" man="1"/>
      </rowBreaks>
      <pageMargins left="0.75" right="0.63" top="0.57999999999999996" bottom="0.6" header="0.34" footer="0.35"/>
      <pageSetup scale="75" fitToHeight="2" orientation="portrait" r:id="rId5"/>
      <headerFooter alignWithMargins="0">
        <oddFooter>&amp;R&amp;"Book Antiqua,Bold"&amp;8 Page &amp;P of &amp;N</oddFooter>
      </headerFooter>
    </customSheetView>
    <customSheetView guid="{B07CB001-8FAF-40AD-8AD5-A65A64B33B35}" scale="110" showPageBreaks="1" showGridLines="0" fitToPage="1" printArea="1" view="pageBreakPreview" topLeftCell="A8">
      <selection activeCell="E21" sqref="E21"/>
      <rowBreaks count="2" manualBreakCount="2">
        <brk id="22" max="14" man="1"/>
        <brk id="34" max="4" man="1"/>
      </rowBreaks>
      <pageMargins left="0.75" right="0.63" top="0.57999999999999996" bottom="0.6" header="0.34" footer="0.35"/>
      <pageSetup scale="75" fitToHeight="2" orientation="portrait" r:id="rId6"/>
      <headerFooter alignWithMargins="0">
        <oddFooter>&amp;R&amp;"Book Antiqua,Bold"&amp;8 Page &amp;P of &amp;N</oddFooter>
      </headerFooter>
    </customSheetView>
    <customSheetView guid="{8CF338B0-8CA3-4AF4-816D-CB7A6D8E33BC}" scale="110" showPageBreaks="1" showGridLines="0" fitToPage="1" printArea="1" view="pageBreakPreview" topLeftCell="A21">
      <selection activeCell="E21" sqref="E21"/>
      <rowBreaks count="2" manualBreakCount="2">
        <brk id="22" max="14" man="1"/>
        <brk id="44" max="5" man="1"/>
      </rowBreaks>
      <pageMargins left="0.75" right="0.63" top="0.57999999999999996" bottom="0.6" header="0.34" footer="0.35"/>
      <pageSetup scale="66" fitToHeight="2" orientation="portrait" r:id="rId7"/>
      <headerFooter alignWithMargins="0">
        <oddFooter>&amp;R&amp;"Book Antiqua,Bold"&amp;8 Page &amp;P of &amp;N</oddFooter>
      </headerFooter>
    </customSheetView>
    <customSheetView guid="{D05C69EC-C4A6-4AED-AFBA-A3044FD4B3FB}" scale="110" showPageBreaks="1" showGridLines="0" fitToPage="1" printArea="1" view="pageBreakPreview" topLeftCell="A20">
      <selection activeCell="E43" sqref="E43"/>
      <rowBreaks count="2" manualBreakCount="2">
        <brk id="21" max="14" man="1"/>
        <brk id="27" max="4" man="1"/>
      </rowBreaks>
      <pageMargins left="0.75" right="0.63" top="0.57999999999999996" bottom="0.6" header="0.34" footer="0.35"/>
      <pageSetup fitToHeight="2" orientation="portrait" r:id="rId8"/>
      <headerFooter alignWithMargins="0">
        <oddFooter>&amp;R&amp;"Book Antiqua,Bold"&amp;8 Page &amp;P of &amp;N</oddFooter>
      </headerFooter>
    </customSheetView>
    <customSheetView guid="{BE615921-12B2-47E1-81BB-292B559B4C46}" scale="55" showPageBreaks="1" showGridLines="0" fitToPage="1" printArea="1" view="pageBreakPreview" topLeftCell="A14">
      <selection activeCell="E44" sqref="E44"/>
      <rowBreaks count="1" manualBreakCount="1">
        <brk id="22" max="14" man="1"/>
      </rowBreaks>
      <pageMargins left="0.75" right="0.63" top="0.57999999999999996" bottom="0.6" header="0.34" footer="0.35"/>
      <pageSetup scale="34" fitToHeight="2" orientation="portrait" r:id="rId9"/>
      <headerFooter alignWithMargins="0">
        <oddFooter>&amp;R&amp;"Book Antiqua,Bold"&amp;8 Page &amp;P of &amp;N</oddFooter>
      </headerFooter>
    </customSheetView>
    <customSheetView guid="{13A93EBF-985A-49FD-9FE0-DC75D238EC8C}" scale="90" showPageBreaks="1" showGridLines="0" fitToPage="1" printArea="1" view="pageBreakPreview" topLeftCell="A10">
      <selection activeCell="E44" sqref="E44"/>
      <rowBreaks count="2" manualBreakCount="2">
        <brk id="22" max="4" man="1"/>
        <brk id="31" max="4" man="1"/>
      </rowBreaks>
      <pageMargins left="0.75" right="0.63" top="0.57999999999999996" bottom="0.6" header="0.34" footer="0.35"/>
      <pageSetup scale="92" fitToHeight="2" orientation="portrait" r:id="rId10"/>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11"/>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12"/>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6"/>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7"/>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28"/>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9"/>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30"/>
      <headerFooter alignWithMargins="0">
        <oddFooter>&amp;R&amp;"Book Antiqua,Bold"&amp;8 Page &amp;P of &amp;N</oddFooter>
      </headerFooter>
    </customSheetView>
    <customSheetView guid="{1F125E51-1799-42D0-B41E-DC039BB17D59}" scale="110" showPageBreaks="1" showGridLines="0" fitToPage="1" printArea="1" view="pageBreakPreview" topLeftCell="A25">
      <selection activeCell="E43" sqref="E43"/>
      <rowBreaks count="2" manualBreakCount="2">
        <brk id="21" max="14" man="1"/>
        <brk id="27" max="4" man="1"/>
      </rowBreaks>
      <pageMargins left="0.75" right="0.63" top="0.57999999999999996" bottom="0.6" header="0.34" footer="0.35"/>
      <pageSetup fitToHeight="2" orientation="portrait" r:id="rId31"/>
      <headerFooter alignWithMargins="0">
        <oddFooter>&amp;R&amp;"Book Antiqua,Bold"&amp;8 Page &amp;P of &amp;N</oddFooter>
      </headerFooter>
    </customSheetView>
    <customSheetView guid="{77353208-2D17-4D2E-ADE3-4F168F350B73}" scale="110" showPageBreaks="1" showGridLines="0" fitToPage="1" printArea="1" view="pageBreakPreview" topLeftCell="A8">
      <selection activeCell="E21" sqref="E21"/>
      <rowBreaks count="2" manualBreakCount="2">
        <brk id="22" max="14" man="1"/>
        <brk id="34" max="4" man="1"/>
      </rowBreaks>
      <pageMargins left="0.75" right="0.63" top="0.57999999999999996" bottom="0.6" header="0.34" footer="0.35"/>
      <pageSetup scale="74" fitToHeight="2" orientation="portrait" r:id="rId32"/>
      <headerFooter alignWithMargins="0">
        <oddFooter>&amp;R&amp;"Book Antiqua,Bold"&amp;8 Page &amp;P of &amp;N</oddFooter>
      </headerFooter>
    </customSheetView>
    <customSheetView guid="{010B040B-83D1-42E5-9354-A9BE9113BDAC}" scale="110" showPageBreaks="1" showGridLines="0" fitToPage="1" printArea="1" view="pageBreakPreview" topLeftCell="A46">
      <selection activeCell="E44" sqref="E44"/>
      <rowBreaks count="1" manualBreakCount="1">
        <brk id="22" max="14" man="1"/>
      </rowBreaks>
      <pageMargins left="0.75" right="0.63" top="0.57999999999999996" bottom="0.6" header="0.34" footer="0.35"/>
      <pageSetup scale="75" fitToHeight="2" orientation="portrait" r:id="rId33"/>
      <headerFooter alignWithMargins="0">
        <oddFooter>&amp;R&amp;"Book Antiqua,Bold"&amp;8 Page &amp;P of &amp;N</oddFooter>
      </headerFooter>
    </customSheetView>
    <customSheetView guid="{FC200EB0-6614-47DB-96CE-7610471486D9}" scale="110" showPageBreaks="1" showGridLines="0" fitToPage="1" printArea="1" view="pageBreakPreview" topLeftCell="A10">
      <selection activeCell="E21" sqref="E21"/>
      <rowBreaks count="1" manualBreakCount="1">
        <brk id="22" max="14" man="1"/>
      </rowBreaks>
      <pageMargins left="0.75" right="0.63" top="0.57999999999999996" bottom="0.6" header="0.34" footer="0.35"/>
      <pageSetup fitToHeight="2" orientation="portrait" r:id="rId34"/>
      <headerFooter alignWithMargins="0">
        <oddFooter>&amp;R&amp;"Book Antiqua,Bold"&amp;8 Page &amp;P of &amp;N</oddFooter>
      </headerFooter>
    </customSheetView>
    <customSheetView guid="{35C772BD-8F05-4A18-BEC8-6AF744E22539}" scale="85" showPageBreaks="1" showGridLines="0" fitToPage="1" printArea="1" view="pageBreakPreview">
      <selection activeCell="F44" sqref="F44"/>
      <rowBreaks count="1" manualBreakCount="1">
        <brk id="22" max="14" man="1"/>
      </rowBreaks>
      <pageMargins left="0.75" right="0.63" top="0.57999999999999996" bottom="0.6" header="0.34" footer="0.35"/>
      <pageSetup scale="73" fitToHeight="2" orientation="portrait" r:id="rId35"/>
      <headerFooter alignWithMargins="0">
        <oddFooter>&amp;R&amp;"Book Antiqua,Bold"&amp;8 Page &amp;P of &amp;N</oddFooter>
      </headerFooter>
    </customSheetView>
  </customSheetViews>
  <mergeCells count="46">
    <mergeCell ref="B30:D30"/>
    <mergeCell ref="B28:D28"/>
    <mergeCell ref="E18:E19"/>
    <mergeCell ref="B23:D23"/>
    <mergeCell ref="B24:D24"/>
    <mergeCell ref="B25:D25"/>
    <mergeCell ref="B21:D21"/>
    <mergeCell ref="B20:D20"/>
    <mergeCell ref="B22:D22"/>
    <mergeCell ref="B51:E51"/>
    <mergeCell ref="B38:D38"/>
    <mergeCell ref="B40:D40"/>
    <mergeCell ref="B41:D41"/>
    <mergeCell ref="B43:D43"/>
    <mergeCell ref="B44:D44"/>
    <mergeCell ref="B39:D39"/>
    <mergeCell ref="B42:D42"/>
    <mergeCell ref="A45:E45"/>
    <mergeCell ref="A42:A44"/>
    <mergeCell ref="A39:A41"/>
    <mergeCell ref="A36:A38"/>
    <mergeCell ref="B36:D36"/>
    <mergeCell ref="A3:E3"/>
    <mergeCell ref="A5:E5"/>
    <mergeCell ref="A16:E16"/>
    <mergeCell ref="B9:D9"/>
    <mergeCell ref="B10:D10"/>
    <mergeCell ref="B11:D11"/>
    <mergeCell ref="B12:D12"/>
    <mergeCell ref="A8:D8"/>
    <mergeCell ref="A18:A19"/>
    <mergeCell ref="B18:D19"/>
    <mergeCell ref="A32:A34"/>
    <mergeCell ref="B32:D32"/>
    <mergeCell ref="B37:D37"/>
    <mergeCell ref="B33:D33"/>
    <mergeCell ref="B34:D34"/>
    <mergeCell ref="B35:D35"/>
    <mergeCell ref="A26:A28"/>
    <mergeCell ref="B26:D26"/>
    <mergeCell ref="B27:D27"/>
    <mergeCell ref="A29:A31"/>
    <mergeCell ref="A20:A22"/>
    <mergeCell ref="A23:A25"/>
    <mergeCell ref="B31:D31"/>
    <mergeCell ref="B29:D29"/>
  </mergeCells>
  <phoneticPr fontId="6" type="noConversion"/>
  <conditionalFormatting sqref="E33">
    <cfRule type="expression" priority="1">
      <formula>#REF!&lt;33</formula>
    </cfRule>
  </conditionalFormatting>
  <pageMargins left="0.75" right="0.63" top="0.57999999999999996" bottom="0.6" header="0.34" footer="0.35"/>
  <pageSetup scale="97" fitToHeight="2" orientation="portrait" r:id="rId36"/>
  <headerFooter alignWithMargins="0">
    <oddFooter>&amp;R&amp;"Book Antiqua,Bold"&amp;8 Page &amp;P of &amp;N</oddFooter>
  </headerFooter>
  <rowBreaks count="1" manualBreakCount="1">
    <brk id="22" max="14" man="1"/>
  </rowBreaks>
  <drawing r:id="rId3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sheetPr>
  <dimension ref="A1:I30"/>
  <sheetViews>
    <sheetView showGridLines="0" view="pageBreakPreview" topLeftCell="A7" zoomScaleNormal="100" zoomScaleSheetLayoutView="100" workbookViewId="0">
      <selection activeCell="E12" sqref="E12"/>
    </sheetView>
  </sheetViews>
  <sheetFormatPr defaultRowHeight="16.5"/>
  <cols>
    <col min="1" max="1" width="15.7109375" style="4" customWidth="1"/>
    <col min="2" max="2" width="20.5703125" style="4" customWidth="1"/>
    <col min="3" max="3" width="11.42578125" style="4" customWidth="1"/>
    <col min="4" max="4" width="13.28515625" style="4" customWidth="1"/>
    <col min="5" max="5" width="39.28515625" style="4" customWidth="1"/>
    <col min="6" max="8" width="9.140625" style="1" customWidth="1"/>
  </cols>
  <sheetData>
    <row r="1" spans="1:9">
      <c r="A1" s="23" t="str">
        <f>Basic!A3&amp;Basic!B3</f>
        <v>Specification No. :CC/NT/GIS/DOM/A04/22/00408</v>
      </c>
      <c r="B1" s="19"/>
      <c r="C1" s="19"/>
      <c r="D1" s="19"/>
      <c r="E1" s="20" t="str">
        <f>"Attachment-10 "</f>
        <v xml:space="preserve">Attachment-10 </v>
      </c>
    </row>
    <row r="3" spans="1:9" ht="96" customHeight="1">
      <c r="A3" s="1096" t="str">
        <f>'Attach 3(JV)'!A3</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 s="1096"/>
      <c r="C3" s="1096"/>
      <c r="D3" s="1096"/>
      <c r="E3" s="1096"/>
      <c r="F3" s="2"/>
      <c r="G3" s="8"/>
      <c r="H3" s="2"/>
    </row>
    <row r="4" spans="1:9" ht="20.100000000000001" customHeight="1">
      <c r="A4" s="5"/>
      <c r="H4" s="9"/>
      <c r="I4" s="10"/>
    </row>
    <row r="5" spans="1:9" ht="20.100000000000001" customHeight="1">
      <c r="A5" s="1097" t="s">
        <v>388</v>
      </c>
      <c r="B5" s="1097"/>
      <c r="C5" s="1097"/>
      <c r="D5" s="1097"/>
      <c r="E5" s="1097"/>
      <c r="F5" s="3"/>
      <c r="H5" s="9"/>
      <c r="I5" s="12"/>
    </row>
    <row r="6" spans="1:9" ht="20.100000000000001" customHeight="1">
      <c r="A6" s="6"/>
      <c r="H6" s="9"/>
      <c r="I6" s="12"/>
    </row>
    <row r="7" spans="1:9" ht="20.100000000000001" customHeight="1">
      <c r="A7" s="14" t="str">
        <f>'Attach 3(JV)'!A7</f>
        <v>Bidder’s Name and Address :</v>
      </c>
      <c r="E7" s="15" t="str">
        <f>'Attach 3(JV)'!E7</f>
        <v>To:</v>
      </c>
      <c r="H7" s="9"/>
      <c r="I7" s="12"/>
    </row>
    <row r="8" spans="1:9" ht="36" customHeight="1">
      <c r="A8" s="1094" t="str">
        <f>'Attach 3(JV)'!A8</f>
        <v/>
      </c>
      <c r="B8" s="1094"/>
      <c r="C8" s="1094"/>
      <c r="D8" s="1094"/>
      <c r="E8" s="11" t="str">
        <f>'Attach 3(JV)'!E8</f>
        <v>Contract Services</v>
      </c>
      <c r="H8" s="9"/>
      <c r="I8" s="12"/>
    </row>
    <row r="9" spans="1:9" ht="20.100000000000001" customHeight="1">
      <c r="A9" s="13" t="s">
        <v>354</v>
      </c>
      <c r="B9" s="1033" t="str">
        <f>'Attach 3(JV)'!B9</f>
        <v/>
      </c>
      <c r="C9" s="1033"/>
      <c r="D9" s="1033"/>
      <c r="E9" s="11" t="str">
        <f>'Attach 3(JV)'!E9</f>
        <v>Power Grid Corporation of India Ltd.,</v>
      </c>
      <c r="H9" s="9"/>
      <c r="I9" s="12"/>
    </row>
    <row r="10" spans="1:9" ht="20.100000000000001" customHeight="1">
      <c r="A10" s="13" t="s">
        <v>356</v>
      </c>
      <c r="B10" s="1033" t="str">
        <f>'Attach 3(JV)'!B10</f>
        <v/>
      </c>
      <c r="C10" s="1033"/>
      <c r="D10" s="1033"/>
      <c r="E10" s="11" t="str">
        <f>'Attach 3(JV)'!E10</f>
        <v>"Saudamini", Plot No. 2, Sector 29</v>
      </c>
      <c r="H10" s="9"/>
      <c r="I10" s="12"/>
    </row>
    <row r="11" spans="1:9" ht="20.100000000000001" customHeight="1">
      <c r="B11" s="1033" t="str">
        <f>'Attach 3(JV)'!B11</f>
        <v/>
      </c>
      <c r="C11" s="1033"/>
      <c r="D11" s="1033"/>
      <c r="E11" s="11" t="str">
        <f>'Attach 3(JV)'!E11</f>
        <v>Gurgaon (Haryana) - 122001</v>
      </c>
    </row>
    <row r="12" spans="1:9" ht="20.100000000000001" customHeight="1">
      <c r="A12" s="6"/>
      <c r="B12" s="1033" t="str">
        <f>'Attach 3(JV)'!B12</f>
        <v/>
      </c>
      <c r="C12" s="1033"/>
      <c r="D12" s="1033"/>
      <c r="E12" s="11"/>
    </row>
    <row r="13" spans="1:9" ht="20.100000000000001" customHeight="1">
      <c r="A13" s="6"/>
      <c r="B13" s="217"/>
      <c r="C13" s="217"/>
      <c r="D13" s="217"/>
      <c r="G13" s="11"/>
    </row>
    <row r="14" spans="1:9" ht="20.100000000000001" customHeight="1">
      <c r="A14" s="4" t="s">
        <v>348</v>
      </c>
    </row>
    <row r="15" spans="1:9" ht="20.100000000000001" customHeight="1">
      <c r="A15" s="6"/>
    </row>
    <row r="16" spans="1:9" s="427" customFormat="1" ht="48.75" customHeight="1">
      <c r="A16" s="1095" t="s">
        <v>541</v>
      </c>
      <c r="B16" s="1095"/>
      <c r="C16" s="1095"/>
      <c r="D16" s="1095"/>
      <c r="E16" s="1095"/>
      <c r="F16" s="426"/>
      <c r="G16" s="426"/>
      <c r="H16" s="426"/>
    </row>
    <row r="17" spans="1:5" ht="33" customHeight="1">
      <c r="D17" s="22"/>
    </row>
    <row r="18" spans="1:5" ht="33" customHeight="1">
      <c r="A18" s="21" t="s">
        <v>6</v>
      </c>
      <c r="B18" s="232" t="str">
        <f>'Attach 3(JV)'!B24</f>
        <v/>
      </c>
      <c r="C18" s="18"/>
      <c r="D18" s="22" t="s">
        <v>4</v>
      </c>
      <c r="E18" s="325" t="str">
        <f>'Attach 3(JV)'!E24</f>
        <v/>
      </c>
    </row>
    <row r="19" spans="1:5" ht="33" customHeight="1">
      <c r="A19" s="21" t="s">
        <v>7</v>
      </c>
      <c r="B19" s="325" t="str">
        <f>'Attach 3(JV)'!B25</f>
        <v/>
      </c>
      <c r="C19" s="18"/>
      <c r="D19" s="22" t="s">
        <v>5</v>
      </c>
      <c r="E19" s="325" t="str">
        <f>'Attach 3(JV)'!E25</f>
        <v/>
      </c>
    </row>
    <row r="20" spans="1:5" ht="33" customHeight="1">
      <c r="B20" s="18"/>
      <c r="C20" s="18"/>
      <c r="D20" s="22"/>
      <c r="E20" s="18"/>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password="CC69" sheet="1" formatColumns="0" formatRows="0" selectLockedCells="1"/>
  <customSheetViews>
    <customSheetView guid="{345DC493-E4B0-4F0D-8EB4-6A65D801E281}" showPageBreaks="1" showGridLines="0" printArea="1" view="pageBreakPreview" topLeftCell="A7">
      <selection activeCell="E12" sqref="E12"/>
      <pageMargins left="0.75" right="0.63" top="0.57999999999999996" bottom="0.6" header="0.34" footer="0.35"/>
      <pageSetup scale="98" orientation="portrait" r:id="rId1"/>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scale="98" orientation="portrait" r:id="rId2"/>
      <headerFooter alignWithMargins="0">
        <oddFooter>&amp;R&amp;"Book Antiqua,Bold"&amp;8 Page &amp;P of &amp;N</oddFooter>
      </headerFooter>
    </customSheetView>
    <customSheetView guid="{012A8702-091E-4FD1-8E26-12B65B8B3B8C}" showPageBreaks="1" showGridLines="0" printArea="1" view="pageBreakPreview" topLeftCell="A13">
      <selection activeCell="A16" sqref="A16:E16"/>
      <pageMargins left="0.75" right="0.63" top="0.57999999999999996" bottom="0.6" header="0.34" footer="0.35"/>
      <pageSetup scale="98" orientation="portrait" r:id="rId3"/>
      <headerFooter alignWithMargins="0">
        <oddFooter>&amp;R&amp;"Book Antiqua,Bold"&amp;8 Page &amp;P of &amp;N</oddFooter>
      </headerFooter>
    </customSheetView>
    <customSheetView guid="{0D490C87-B003-4943-9825-ACE0B8E7CC06}" showPageBreaks="1" showGridLines="0" printArea="1" view="pageBreakPreview" topLeftCell="A7">
      <selection activeCell="A16" sqref="A16:E16"/>
      <pageMargins left="0.75" right="0.63" top="0.57999999999999996" bottom="0.6" header="0.34" footer="0.35"/>
      <pageSetup scale="98" orientation="portrait" r:id="rId4"/>
      <headerFooter alignWithMargins="0">
        <oddFooter>&amp;R&amp;"Book Antiqua,Bold"&amp;8 Page &amp;P of &amp;N</oddFooter>
      </headerFooter>
    </customSheetView>
    <customSheetView guid="{4D67A8FB-66CE-4EFD-8932-C754BE25ED43}" showPageBreaks="1" showGridLines="0" printArea="1" view="pageBreakPreview" topLeftCell="A7">
      <selection activeCell="A2" sqref="A2"/>
      <pageMargins left="0.75" right="0.63" top="0.57999999999999996" bottom="0.6" header="0.34" footer="0.35"/>
      <pageSetup scale="98" orientation="portrait" r:id="rId5"/>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scale="98" orientation="portrait" r:id="rId6"/>
      <headerFooter alignWithMargins="0">
        <oddFooter>&amp;R&amp;"Book Antiqua,Bold"&amp;8 Page &amp;P of &amp;N</oddFooter>
      </headerFooter>
    </customSheetView>
    <customSheetView guid="{8CF338B0-8CA3-4AF4-816D-CB7A6D8E33BC}" showPageBreaks="1" showGridLines="0" printArea="1" view="pageBreakPreview">
      <selection activeCell="A3" sqref="A3:E3"/>
      <pageMargins left="0.75" right="0.63" top="0.57999999999999996" bottom="0.6" header="0.34" footer="0.35"/>
      <pageSetup scale="98" orientation="portrait" r:id="rId7"/>
      <headerFooter alignWithMargins="0">
        <oddFooter>&amp;R&amp;"Book Antiqua,Bold"&amp;8 Page &amp;P of &amp;N</oddFooter>
      </headerFooter>
    </customSheetView>
    <customSheetView guid="{D05C69EC-C4A6-4AED-AFBA-A3044FD4B3FB}" showPageBreaks="1" showGridLines="0" printArea="1" view="pageBreakPreview">
      <selection activeCell="A3" sqref="A3:E3"/>
      <pageMargins left="0.75" right="0.63" top="0.57999999999999996" bottom="0.6" header="0.34" footer="0.35"/>
      <pageSetup scale="98" orientation="portrait" r:id="rId8"/>
      <headerFooter alignWithMargins="0">
        <oddFooter>&amp;R&amp;"Book Antiqua,Bold"&amp;8 Page &amp;P of &amp;N</oddFooter>
      </headerFooter>
    </customSheetView>
    <customSheetView guid="{BE615921-12B2-47E1-81BB-292B559B4C46}" showPageBreaks="1" showGridLines="0" printArea="1" view="pageBreakPreview">
      <selection activeCell="A3" sqref="A3:E3"/>
      <pageMargins left="0.75" right="0.63" top="0.57999999999999996" bottom="0.6" header="0.34" footer="0.35"/>
      <pageSetup scale="98" orientation="portrait" r:id="rId9"/>
      <headerFooter alignWithMargins="0">
        <oddFooter>&amp;R&amp;"Book Antiqua,Bold"&amp;8 Page &amp;P of &amp;N</oddFooter>
      </headerFooter>
    </customSheetView>
    <customSheetView guid="{13A93EBF-985A-49FD-9FE0-DC75D238EC8C}" showPageBreaks="1" showGridLines="0" printArea="1" view="pageBreakPreview">
      <selection activeCell="I12" sqref="I12"/>
      <pageMargins left="0.75" right="0.63" top="0.57999999999999996" bottom="0.6" header="0.34" footer="0.35"/>
      <pageSetup scale="98" orientation="portrait" r:id="rId10"/>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11"/>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12"/>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13"/>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4"/>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6"/>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27"/>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28"/>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29"/>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30"/>
      <headerFooter alignWithMargins="0">
        <oddFooter>&amp;R&amp;"Book Antiqua,Bold"&amp;8 Page &amp;P of &amp;N</oddFooter>
      </headerFooter>
    </customSheetView>
    <customSheetView guid="{1F125E51-1799-42D0-B41E-DC039BB17D59}" showPageBreaks="1" showGridLines="0" printArea="1" view="pageBreakPreview">
      <selection activeCell="A3" sqref="A3:E3"/>
      <pageMargins left="0.75" right="0.63" top="0.57999999999999996" bottom="0.6" header="0.34" footer="0.35"/>
      <pageSetup scale="98" orientation="portrait" r:id="rId31"/>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scale="98" orientation="portrait" r:id="rId32"/>
      <headerFooter alignWithMargins="0">
        <oddFooter>&amp;R&amp;"Book Antiqua,Bold"&amp;8 Page &amp;P of &amp;N</oddFooter>
      </headerFooter>
    </customSheetView>
    <customSheetView guid="{010B040B-83D1-42E5-9354-A9BE9113BDAC}" showPageBreaks="1" showGridLines="0" printArea="1" view="pageBreakPreview" topLeftCell="A13">
      <selection activeCell="A16" sqref="A16:E16"/>
      <pageMargins left="0.75" right="0.63" top="0.57999999999999996" bottom="0.6" header="0.34" footer="0.35"/>
      <pageSetup scale="98" orientation="portrait" r:id="rId33"/>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75" right="0.63" top="0.57999999999999996" bottom="0.6" header="0.34" footer="0.35"/>
      <pageSetup scale="98" orientation="portrait" r:id="rId34"/>
      <headerFooter alignWithMargins="0">
        <oddFooter>&amp;R&amp;"Book Antiqua,Bold"&amp;8 Page &amp;P of &amp;N</oddFooter>
      </headerFooter>
    </customSheetView>
    <customSheetView guid="{35C772BD-8F05-4A18-BEC8-6AF744E22539}" showPageBreaks="1" showGridLines="0" printArea="1" view="pageBreakPreview" topLeftCell="A7">
      <selection activeCell="A16" sqref="A16:E16"/>
      <pageMargins left="0.75" right="0.63" top="0.57999999999999996" bottom="0.6" header="0.34" footer="0.35"/>
      <pageSetup scale="98" orientation="portrait" r:id="rId35"/>
      <headerFooter alignWithMargins="0">
        <oddFooter>&amp;R&amp;"Book Antiqua,Bold"&amp;8 Page &amp;P of &amp;N</oddFooter>
      </headerFooter>
    </customSheetView>
  </customSheetViews>
  <mergeCells count="8">
    <mergeCell ref="B12:D12"/>
    <mergeCell ref="A8:D8"/>
    <mergeCell ref="A16:E16"/>
    <mergeCell ref="A3:E3"/>
    <mergeCell ref="A5:E5"/>
    <mergeCell ref="B9:D9"/>
    <mergeCell ref="B10:D10"/>
    <mergeCell ref="B11:D11"/>
  </mergeCells>
  <phoneticPr fontId="6" type="noConversion"/>
  <pageMargins left="0.75" right="0.63" top="0.57999999999999996" bottom="0.6" header="0.34" footer="0.35"/>
  <pageSetup scale="98" orientation="portrait" r:id="rId36"/>
  <headerFooter alignWithMargins="0">
    <oddFooter>&amp;R&amp;"Book Antiqua,Bold"&amp;8 Page &amp;P of &amp;N</oddFooter>
  </headerFooter>
  <drawing r:id="rId3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sheetPr>
  <dimension ref="A1:Z85"/>
  <sheetViews>
    <sheetView showGridLines="0" view="pageBreakPreview" topLeftCell="A10" zoomScaleNormal="100" zoomScaleSheetLayoutView="100" workbookViewId="0">
      <selection activeCell="B18" sqref="B18:C18"/>
    </sheetView>
  </sheetViews>
  <sheetFormatPr defaultRowHeight="16.5"/>
  <cols>
    <col min="1" max="1" width="12.140625" style="31" customWidth="1"/>
    <col min="2" max="2" width="30.7109375" style="31" customWidth="1"/>
    <col min="3" max="3" width="17.85546875" style="31" customWidth="1"/>
    <col min="4" max="4" width="18.85546875" style="31" customWidth="1"/>
    <col min="5" max="5" width="20" style="31" customWidth="1"/>
    <col min="6" max="8" width="9.140625" style="26"/>
    <col min="9" max="16384" width="9.140625" style="27"/>
  </cols>
  <sheetData>
    <row r="1" spans="1:26">
      <c r="A1" s="23" t="str">
        <f>Basic!A3&amp;Basic!B3</f>
        <v>Specification No. :CC/NT/GIS/DOM/A04/22/00408</v>
      </c>
      <c r="B1" s="24"/>
      <c r="C1" s="24"/>
      <c r="D1" s="24"/>
      <c r="E1" s="25" t="str">
        <f>"Attachment-11 "</f>
        <v xml:space="preserve">Attachment-11 </v>
      </c>
    </row>
    <row r="2" spans="1:26" ht="19.5" customHeight="1">
      <c r="Z2" s="195">
        <f>'Attach 3(JV)'!Z2</f>
        <v>0</v>
      </c>
    </row>
    <row r="3" spans="1:26" ht="123.75" customHeight="1">
      <c r="A3" s="1034" t="str">
        <f>Basic!B1</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 s="1034"/>
      <c r="C3" s="1034"/>
      <c r="D3" s="1034"/>
      <c r="E3" s="1034"/>
      <c r="F3" s="28"/>
      <c r="G3" s="29"/>
      <c r="H3" s="28"/>
    </row>
    <row r="4" spans="1:26" ht="19.5" customHeight="1">
      <c r="A4" s="30"/>
      <c r="H4" s="32"/>
      <c r="I4" s="10"/>
    </row>
    <row r="5" spans="1:26" ht="19.5" customHeight="1">
      <c r="A5" s="796" t="s">
        <v>391</v>
      </c>
      <c r="B5" s="796"/>
      <c r="C5" s="796"/>
      <c r="D5" s="796"/>
      <c r="E5" s="796"/>
      <c r="F5" s="33"/>
      <c r="H5" s="32"/>
      <c r="I5" s="12"/>
    </row>
    <row r="6" spans="1:26" ht="19.5" customHeight="1">
      <c r="A6" s="34"/>
      <c r="H6" s="32"/>
      <c r="I6" s="12"/>
    </row>
    <row r="7" spans="1:26" ht="19.5" customHeight="1">
      <c r="A7" s="35" t="str">
        <f>'Attach 3(JV)'!A7</f>
        <v>Bidder’s Name and Address :</v>
      </c>
      <c r="B7" s="34"/>
      <c r="C7" s="34"/>
      <c r="D7" s="15" t="str">
        <f>'Attach 3(JV)'!E7</f>
        <v>To:</v>
      </c>
      <c r="H7" s="32"/>
      <c r="I7" s="12"/>
    </row>
    <row r="8" spans="1:26" ht="36" customHeight="1">
      <c r="A8" s="794" t="str">
        <f>'Attach 3(JV)'!A8</f>
        <v/>
      </c>
      <c r="B8" s="794"/>
      <c r="C8" s="794"/>
      <c r="D8" s="11" t="str">
        <f>'Attach 3(JV)'!E8</f>
        <v>Contract Services</v>
      </c>
      <c r="H8" s="32"/>
      <c r="I8" s="12"/>
    </row>
    <row r="9" spans="1:26" ht="19.5" customHeight="1">
      <c r="A9" s="13" t="s">
        <v>354</v>
      </c>
      <c r="B9" s="1033" t="str">
        <f>'Attach 3(JV)'!B9</f>
        <v/>
      </c>
      <c r="C9" s="1033"/>
      <c r="D9" s="11" t="str">
        <f>'Attach 3(JV)'!E9</f>
        <v>Power Grid Corporation of India Ltd.,</v>
      </c>
      <c r="H9" s="32"/>
      <c r="I9" s="12"/>
    </row>
    <row r="10" spans="1:26" ht="19.5" customHeight="1">
      <c r="A10" s="13" t="s">
        <v>356</v>
      </c>
      <c r="B10" s="1033" t="str">
        <f>'Attach 3(JV)'!B10</f>
        <v/>
      </c>
      <c r="C10" s="1033"/>
      <c r="D10" s="11" t="str">
        <f>'Attach 3(JV)'!E10</f>
        <v>"Saudamini", Plot No. 2, Sector 29</v>
      </c>
      <c r="H10" s="32"/>
      <c r="I10" s="12"/>
    </row>
    <row r="11" spans="1:26" ht="19.5" customHeight="1">
      <c r="B11" s="1033" t="str">
        <f>'Attach 3(JV)'!B11</f>
        <v/>
      </c>
      <c r="C11" s="1033"/>
      <c r="D11" s="11" t="str">
        <f>'Attach 3(JV)'!E11</f>
        <v>Gurgaon (Haryana) - 122001</v>
      </c>
    </row>
    <row r="12" spans="1:26" ht="19.5" customHeight="1">
      <c r="A12" s="34"/>
      <c r="B12" s="1033" t="str">
        <f>'Attach 3(JV)'!B12</f>
        <v/>
      </c>
      <c r="C12" s="1033"/>
      <c r="D12" s="11"/>
    </row>
    <row r="13" spans="1:26" ht="19.5" customHeight="1">
      <c r="A13" s="31" t="s">
        <v>348</v>
      </c>
      <c r="D13" s="43"/>
    </row>
    <row r="14" spans="1:26" ht="9.9499999999999993" customHeight="1">
      <c r="A14" s="34"/>
    </row>
    <row r="15" spans="1:26" ht="189" customHeight="1">
      <c r="A15" s="1101" t="s">
        <v>508</v>
      </c>
      <c r="B15" s="797"/>
      <c r="C15" s="797"/>
      <c r="D15" s="797"/>
      <c r="E15" s="797"/>
      <c r="F15" s="36"/>
      <c r="G15" s="36"/>
      <c r="H15" s="36"/>
    </row>
    <row r="16" spans="1:26" ht="20.25" customHeight="1">
      <c r="A16" s="34"/>
      <c r="B16" s="34"/>
      <c r="C16" s="34"/>
      <c r="D16" s="34"/>
      <c r="E16" s="34"/>
      <c r="F16" s="36"/>
      <c r="G16" s="36"/>
      <c r="H16" s="36"/>
    </row>
    <row r="17" spans="1:8" s="26" customFormat="1" ht="72" customHeight="1">
      <c r="A17" s="49" t="s">
        <v>352</v>
      </c>
      <c r="B17" s="1078" t="s">
        <v>113</v>
      </c>
      <c r="C17" s="1078"/>
      <c r="D17" s="49" t="s">
        <v>114</v>
      </c>
      <c r="E17" s="49" t="s">
        <v>115</v>
      </c>
      <c r="G17" s="36"/>
      <c r="H17" s="36"/>
    </row>
    <row r="18" spans="1:8" ht="26.1" customHeight="1">
      <c r="A18" s="117">
        <v>1</v>
      </c>
      <c r="B18" s="1099"/>
      <c r="C18" s="1099"/>
      <c r="D18" s="329"/>
      <c r="E18" s="329"/>
      <c r="F18" s="36"/>
      <c r="G18" s="36"/>
      <c r="H18" s="36"/>
    </row>
    <row r="19" spans="1:8" ht="26.1" customHeight="1">
      <c r="A19" s="117">
        <v>2</v>
      </c>
      <c r="B19" s="1099"/>
      <c r="C19" s="1099"/>
      <c r="D19" s="329"/>
      <c r="E19" s="329"/>
      <c r="F19" s="36"/>
      <c r="G19" s="36"/>
      <c r="H19" s="36"/>
    </row>
    <row r="20" spans="1:8" ht="26.1" customHeight="1">
      <c r="A20" s="117">
        <v>3</v>
      </c>
      <c r="B20" s="1099"/>
      <c r="C20" s="1099"/>
      <c r="D20" s="329"/>
      <c r="E20" s="329"/>
      <c r="F20" s="36"/>
      <c r="G20" s="36"/>
      <c r="H20" s="36"/>
    </row>
    <row r="21" spans="1:8" ht="26.1" customHeight="1">
      <c r="A21" s="117">
        <v>4</v>
      </c>
      <c r="B21" s="1099"/>
      <c r="C21" s="1099"/>
      <c r="D21" s="329"/>
      <c r="E21" s="329"/>
      <c r="F21" s="36"/>
      <c r="G21" s="36"/>
      <c r="H21" s="36"/>
    </row>
    <row r="22" spans="1:8" ht="26.1" customHeight="1">
      <c r="A22" s="117">
        <v>5</v>
      </c>
      <c r="B22" s="1099"/>
      <c r="C22" s="1099"/>
      <c r="D22" s="329"/>
      <c r="E22" s="329"/>
      <c r="F22" s="36"/>
      <c r="G22" s="36"/>
      <c r="H22" s="36"/>
    </row>
    <row r="23" spans="1:8" ht="26.1" customHeight="1">
      <c r="A23" s="117">
        <v>6</v>
      </c>
      <c r="B23" s="1099"/>
      <c r="C23" s="1099"/>
      <c r="D23" s="329"/>
      <c r="E23" s="329"/>
      <c r="F23" s="36"/>
      <c r="G23" s="36"/>
      <c r="H23" s="36"/>
    </row>
    <row r="24" spans="1:8" ht="82.5" customHeight="1">
      <c r="A24" s="787" t="s">
        <v>509</v>
      </c>
      <c r="B24" s="787"/>
      <c r="C24" s="787"/>
      <c r="D24" s="787"/>
      <c r="E24" s="787"/>
      <c r="F24" s="36"/>
      <c r="G24" s="36"/>
      <c r="H24" s="36"/>
    </row>
    <row r="25" spans="1:8" ht="159.75" customHeight="1">
      <c r="A25" s="788" t="s">
        <v>510</v>
      </c>
      <c r="B25" s="1100"/>
      <c r="C25" s="1100"/>
      <c r="D25" s="1100"/>
      <c r="E25" s="1100"/>
    </row>
    <row r="26" spans="1:8" ht="26.1" customHeight="1">
      <c r="A26" s="38" t="s">
        <v>6</v>
      </c>
      <c r="B26" s="76" t="str">
        <f>'Attach 3(JV)'!B24</f>
        <v/>
      </c>
      <c r="C26" s="39" t="s">
        <v>4</v>
      </c>
      <c r="D26" s="319" t="str">
        <f>'Attach 3(JV)'!E24</f>
        <v/>
      </c>
    </row>
    <row r="27" spans="1:8" ht="26.1" customHeight="1">
      <c r="A27" s="38" t="s">
        <v>7</v>
      </c>
      <c r="B27" s="319" t="str">
        <f>'Attach 3(JV)'!B25</f>
        <v/>
      </c>
      <c r="C27" s="39" t="s">
        <v>5</v>
      </c>
      <c r="D27" s="319" t="str">
        <f>'Attach 3(JV)'!E25</f>
        <v/>
      </c>
    </row>
    <row r="28" spans="1:8" ht="219.75" customHeight="1">
      <c r="A28" s="788" t="s">
        <v>511</v>
      </c>
      <c r="B28" s="1100"/>
      <c r="C28" s="1100"/>
      <c r="D28" s="1100"/>
      <c r="E28" s="1100"/>
    </row>
    <row r="29" spans="1:8" ht="20.100000000000001" hidden="1" customHeight="1">
      <c r="A29" s="23" t="str">
        <f>A1</f>
        <v>Specification No. :CC/NT/GIS/DOM/A04/22/00408</v>
      </c>
      <c r="B29" s="24"/>
      <c r="C29" s="24"/>
      <c r="D29" s="24"/>
      <c r="E29" s="25" t="str">
        <f>E1</f>
        <v xml:space="preserve">Attachment-11 </v>
      </c>
    </row>
    <row r="30" spans="1:8" ht="19.5" hidden="1" customHeight="1"/>
    <row r="31" spans="1:8" ht="48" hidden="1" customHeight="1">
      <c r="A31" s="1074" t="str">
        <f>A3</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1" s="1074"/>
      <c r="C31" s="1074"/>
      <c r="D31" s="1074"/>
      <c r="E31" s="1074"/>
    </row>
    <row r="32" spans="1:8" ht="19.5" hidden="1" customHeight="1">
      <c r="A32" s="30"/>
    </row>
    <row r="33" spans="1:5" ht="19.5" hidden="1" customHeight="1">
      <c r="A33" s="799" t="s">
        <v>391</v>
      </c>
      <c r="B33" s="799"/>
      <c r="C33" s="799"/>
      <c r="D33" s="799"/>
      <c r="E33" s="799"/>
    </row>
    <row r="34" spans="1:5" ht="19.5" hidden="1" customHeight="1">
      <c r="A34" s="34"/>
    </row>
    <row r="35" spans="1:5" ht="19.5" hidden="1" customHeight="1">
      <c r="A35" s="35" t="str">
        <f>'Attach 3(JV)'!A15</f>
        <v>Name(s) and Addresse(s) of other partner(s)</v>
      </c>
      <c r="B35" s="34"/>
      <c r="C35" s="34"/>
      <c r="D35" s="15" t="str">
        <f>D7</f>
        <v>To:</v>
      </c>
    </row>
    <row r="36" spans="1:5" ht="19.5" hidden="1" customHeight="1">
      <c r="A36" s="35" t="str">
        <f>'Attach 3(JV)'!B16</f>
        <v/>
      </c>
      <c r="B36" s="34"/>
      <c r="C36" s="34"/>
      <c r="D36" s="11" t="str">
        <f>D8</f>
        <v>Contract Services</v>
      </c>
    </row>
    <row r="37" spans="1:5" ht="19.5" hidden="1" customHeight="1">
      <c r="A37" s="13" t="s">
        <v>354</v>
      </c>
      <c r="B37" s="1033" t="str">
        <f>'Attach 3(JV)'!B17:D17</f>
        <v/>
      </c>
      <c r="C37" s="1033"/>
      <c r="D37" s="11" t="str">
        <f>D9</f>
        <v>Power Grid Corporation of India Ltd.,</v>
      </c>
    </row>
    <row r="38" spans="1:5" ht="19.5" hidden="1" customHeight="1">
      <c r="A38" s="13" t="s">
        <v>356</v>
      </c>
      <c r="B38" s="1033" t="str">
        <f>'Attach 3(JV)'!B18:D18</f>
        <v/>
      </c>
      <c r="C38" s="1033"/>
      <c r="D38" s="11" t="str">
        <f>D10</f>
        <v>"Saudamini", Plot No. 2, Sector 29</v>
      </c>
    </row>
    <row r="39" spans="1:5" ht="19.5" hidden="1" customHeight="1">
      <c r="B39" s="1033" t="str">
        <f>'Attach 3(JV)'!B19:D19</f>
        <v/>
      </c>
      <c r="C39" s="1033"/>
      <c r="D39" s="11" t="str">
        <f>D11</f>
        <v>Gurgaon (Haryana) - 122001</v>
      </c>
    </row>
    <row r="40" spans="1:5" ht="19.5" hidden="1" customHeight="1">
      <c r="A40" s="34"/>
      <c r="B40" s="1033" t="str">
        <f>'Attach 3(JV)'!B20:D20</f>
        <v/>
      </c>
      <c r="C40" s="1033"/>
      <c r="D40" s="11"/>
    </row>
    <row r="41" spans="1:5" ht="19.5" hidden="1" customHeight="1">
      <c r="A41" s="31" t="s">
        <v>348</v>
      </c>
      <c r="D41" s="43"/>
    </row>
    <row r="42" spans="1:5" ht="19.5" hidden="1" customHeight="1">
      <c r="A42" s="34"/>
    </row>
    <row r="43" spans="1:5" ht="33.75" hidden="1" customHeight="1">
      <c r="A43" s="797" t="s">
        <v>392</v>
      </c>
      <c r="B43" s="797"/>
      <c r="C43" s="797"/>
      <c r="D43" s="797"/>
      <c r="E43" s="797"/>
    </row>
    <row r="44" spans="1:5" ht="19.5" hidden="1" customHeight="1">
      <c r="A44" s="34"/>
      <c r="B44" s="34"/>
      <c r="C44" s="34"/>
      <c r="D44" s="34"/>
      <c r="E44" s="34"/>
    </row>
    <row r="45" spans="1:5" ht="72" hidden="1" customHeight="1">
      <c r="A45" s="49" t="s">
        <v>352</v>
      </c>
      <c r="B45" s="1078" t="s">
        <v>113</v>
      </c>
      <c r="C45" s="1078"/>
      <c r="D45" s="49" t="s">
        <v>114</v>
      </c>
      <c r="E45" s="49" t="s">
        <v>115</v>
      </c>
    </row>
    <row r="46" spans="1:5" ht="25.5" hidden="1" customHeight="1">
      <c r="A46" s="117">
        <v>1</v>
      </c>
      <c r="B46" s="1098"/>
      <c r="C46" s="1098"/>
      <c r="D46" s="331"/>
      <c r="E46" s="331"/>
    </row>
    <row r="47" spans="1:5" ht="25.5" hidden="1" customHeight="1">
      <c r="A47" s="117">
        <v>2</v>
      </c>
      <c r="B47" s="1098"/>
      <c r="C47" s="1098"/>
      <c r="D47" s="331"/>
      <c r="E47" s="331"/>
    </row>
    <row r="48" spans="1:5" ht="25.5" hidden="1" customHeight="1">
      <c r="A48" s="117">
        <v>3</v>
      </c>
      <c r="B48" s="1098"/>
      <c r="C48" s="1098"/>
      <c r="D48" s="331"/>
      <c r="E48" s="331"/>
    </row>
    <row r="49" spans="1:5" ht="25.5" hidden="1" customHeight="1">
      <c r="A49" s="117">
        <v>4</v>
      </c>
      <c r="B49" s="1098"/>
      <c r="C49" s="1098"/>
      <c r="D49" s="331"/>
      <c r="E49" s="331"/>
    </row>
    <row r="50" spans="1:5" ht="25.5" hidden="1" customHeight="1">
      <c r="A50" s="117">
        <v>5</v>
      </c>
      <c r="B50" s="1098"/>
      <c r="C50" s="1098"/>
      <c r="D50" s="331"/>
      <c r="E50" s="331"/>
    </row>
    <row r="51" spans="1:5" ht="25.5" hidden="1" customHeight="1">
      <c r="A51" s="117">
        <v>6</v>
      </c>
      <c r="B51" s="1098"/>
      <c r="C51" s="1098"/>
      <c r="D51" s="331"/>
      <c r="E51" s="331"/>
    </row>
    <row r="52" spans="1:5" ht="27.95" hidden="1" customHeight="1">
      <c r="A52" s="34"/>
      <c r="B52" s="34"/>
      <c r="C52" s="34"/>
      <c r="D52" s="34"/>
      <c r="E52" s="34"/>
    </row>
    <row r="53" spans="1:5" ht="27.95" hidden="1" customHeight="1">
      <c r="A53" s="244"/>
      <c r="B53" s="244"/>
      <c r="C53" s="244"/>
      <c r="D53" s="244"/>
      <c r="E53" s="244"/>
    </row>
    <row r="54" spans="1:5" ht="27.95" hidden="1" customHeight="1">
      <c r="A54" s="244" t="s">
        <v>6</v>
      </c>
      <c r="B54" s="76" t="str">
        <f>B26</f>
        <v/>
      </c>
      <c r="C54" s="244" t="s">
        <v>4</v>
      </c>
      <c r="D54" s="244" t="str">
        <f>D26</f>
        <v/>
      </c>
      <c r="E54" s="244"/>
    </row>
    <row r="55" spans="1:5" ht="27.95" hidden="1" customHeight="1">
      <c r="A55" s="244" t="s">
        <v>7</v>
      </c>
      <c r="B55" s="244" t="str">
        <f>B27</f>
        <v/>
      </c>
      <c r="C55" s="244" t="s">
        <v>5</v>
      </c>
      <c r="D55" s="244" t="str">
        <f>D27</f>
        <v/>
      </c>
      <c r="E55" s="244"/>
    </row>
    <row r="56" spans="1:5" ht="27.95" hidden="1" customHeight="1">
      <c r="A56" s="244"/>
      <c r="B56" s="244"/>
      <c r="C56" s="244"/>
      <c r="D56" s="244"/>
      <c r="E56" s="244"/>
    </row>
    <row r="57" spans="1:5" ht="19.5" hidden="1" customHeight="1">
      <c r="A57" s="23" t="str">
        <f>A29</f>
        <v>Specification No. :CC/NT/GIS/DOM/A04/22/00408</v>
      </c>
      <c r="B57" s="24"/>
      <c r="C57" s="24"/>
      <c r="D57" s="24"/>
      <c r="E57" s="25" t="str">
        <f>E29</f>
        <v xml:space="preserve">Attachment-11 </v>
      </c>
    </row>
    <row r="58" spans="1:5" ht="19.5" hidden="1" customHeight="1"/>
    <row r="59" spans="1:5" ht="48" hidden="1" customHeight="1">
      <c r="A59" s="1074" t="str">
        <f>A31</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59" s="1074"/>
      <c r="C59" s="1074"/>
      <c r="D59" s="1074"/>
      <c r="E59" s="1074"/>
    </row>
    <row r="60" spans="1:5" ht="19.5" hidden="1" customHeight="1">
      <c r="A60" s="30"/>
    </row>
    <row r="61" spans="1:5" ht="19.5" hidden="1" customHeight="1">
      <c r="A61" s="799" t="s">
        <v>391</v>
      </c>
      <c r="B61" s="799"/>
      <c r="C61" s="799"/>
      <c r="D61" s="799"/>
      <c r="E61" s="799"/>
    </row>
    <row r="62" spans="1:5" ht="19.5" hidden="1" customHeight="1">
      <c r="A62" s="34"/>
    </row>
    <row r="63" spans="1:5" ht="19.5" hidden="1" customHeight="1">
      <c r="A63" s="35" t="str">
        <f>'Attach 3(JV)'!A15</f>
        <v>Name(s) and Addresse(s) of other partner(s)</v>
      </c>
      <c r="B63" s="34"/>
      <c r="C63" s="34"/>
      <c r="D63" s="15" t="str">
        <f>D7</f>
        <v>To:</v>
      </c>
    </row>
    <row r="64" spans="1:5" ht="19.5" hidden="1" customHeight="1">
      <c r="A64" s="35" t="str">
        <f>'Attach 3(JV)'!E16</f>
        <v/>
      </c>
      <c r="B64" s="34"/>
      <c r="C64" s="34"/>
      <c r="D64" s="11" t="str">
        <f>D8</f>
        <v>Contract Services</v>
      </c>
    </row>
    <row r="65" spans="1:5" ht="19.5" hidden="1" customHeight="1">
      <c r="A65" s="13" t="s">
        <v>354</v>
      </c>
      <c r="B65" s="1033" t="str">
        <f>'Attach 3(JV)'!E17</f>
        <v/>
      </c>
      <c r="C65" s="1033"/>
      <c r="D65" s="11" t="str">
        <f>D9</f>
        <v>Power Grid Corporation of India Ltd.,</v>
      </c>
    </row>
    <row r="66" spans="1:5" ht="19.5" hidden="1" customHeight="1">
      <c r="A66" s="13" t="s">
        <v>356</v>
      </c>
      <c r="B66" s="1033" t="str">
        <f>'Attach 3(JV)'!E18</f>
        <v/>
      </c>
      <c r="C66" s="1033"/>
      <c r="D66" s="11" t="str">
        <f>D10</f>
        <v>"Saudamini", Plot No. 2, Sector 29</v>
      </c>
    </row>
    <row r="67" spans="1:5" ht="19.5" hidden="1" customHeight="1">
      <c r="B67" s="1033" t="str">
        <f>'Attach 3(JV)'!E19</f>
        <v/>
      </c>
      <c r="C67" s="1033"/>
      <c r="D67" s="11" t="str">
        <f>D11</f>
        <v>Gurgaon (Haryana) - 122001</v>
      </c>
    </row>
    <row r="68" spans="1:5" ht="19.5" hidden="1" customHeight="1">
      <c r="A68" s="34"/>
      <c r="B68" s="1033" t="str">
        <f>'Attach 3(JV)'!E20</f>
        <v/>
      </c>
      <c r="C68" s="1033"/>
      <c r="D68" s="11"/>
    </row>
    <row r="69" spans="1:5" ht="19.5" hidden="1" customHeight="1">
      <c r="A69" s="31" t="s">
        <v>348</v>
      </c>
      <c r="D69" s="43"/>
    </row>
    <row r="70" spans="1:5" ht="19.5" hidden="1" customHeight="1">
      <c r="A70" s="34"/>
    </row>
    <row r="71" spans="1:5" ht="33.75" hidden="1" customHeight="1">
      <c r="A71" s="797" t="s">
        <v>392</v>
      </c>
      <c r="B71" s="797"/>
      <c r="C71" s="797"/>
      <c r="D71" s="797"/>
      <c r="E71" s="797"/>
    </row>
    <row r="72" spans="1:5" ht="19.5" hidden="1" customHeight="1">
      <c r="A72" s="34"/>
      <c r="B72" s="34"/>
      <c r="C72" s="34"/>
      <c r="D72" s="34"/>
      <c r="E72" s="34"/>
    </row>
    <row r="73" spans="1:5" ht="72" hidden="1" customHeight="1">
      <c r="A73" s="49" t="s">
        <v>352</v>
      </c>
      <c r="B73" s="1078" t="s">
        <v>113</v>
      </c>
      <c r="C73" s="1078"/>
      <c r="D73" s="49" t="s">
        <v>114</v>
      </c>
      <c r="E73" s="49" t="s">
        <v>115</v>
      </c>
    </row>
    <row r="74" spans="1:5" ht="25.5" hidden="1" customHeight="1">
      <c r="A74" s="117">
        <v>1</v>
      </c>
      <c r="B74" s="1098"/>
      <c r="C74" s="1098"/>
      <c r="D74" s="331"/>
      <c r="E74" s="331"/>
    </row>
    <row r="75" spans="1:5" ht="25.5" hidden="1" customHeight="1">
      <c r="A75" s="117">
        <v>2</v>
      </c>
      <c r="B75" s="1098"/>
      <c r="C75" s="1098"/>
      <c r="D75" s="331"/>
      <c r="E75" s="331"/>
    </row>
    <row r="76" spans="1:5" ht="25.5" hidden="1" customHeight="1">
      <c r="A76" s="117">
        <v>3</v>
      </c>
      <c r="B76" s="1098"/>
      <c r="C76" s="1098"/>
      <c r="D76" s="331"/>
      <c r="E76" s="331"/>
    </row>
    <row r="77" spans="1:5" ht="25.5" hidden="1" customHeight="1">
      <c r="A77" s="117">
        <v>4</v>
      </c>
      <c r="B77" s="1098"/>
      <c r="C77" s="1098"/>
      <c r="D77" s="331"/>
      <c r="E77" s="331"/>
    </row>
    <row r="78" spans="1:5" ht="25.5" hidden="1" customHeight="1">
      <c r="A78" s="117">
        <v>5</v>
      </c>
      <c r="B78" s="1098"/>
      <c r="C78" s="1098"/>
      <c r="D78" s="331"/>
      <c r="E78" s="331"/>
    </row>
    <row r="79" spans="1:5" ht="25.5" hidden="1" customHeight="1">
      <c r="A79" s="117">
        <v>6</v>
      </c>
      <c r="B79" s="1098"/>
      <c r="C79" s="1098"/>
      <c r="D79" s="331"/>
      <c r="E79" s="331"/>
    </row>
    <row r="80" spans="1:5" ht="19.5" hidden="1" customHeight="1">
      <c r="A80" s="34"/>
      <c r="B80" s="34"/>
      <c r="C80" s="34"/>
      <c r="D80" s="34"/>
      <c r="E80" s="34"/>
    </row>
    <row r="81" spans="1:5" ht="24.75" hidden="1" customHeight="1">
      <c r="A81" s="244"/>
      <c r="B81" s="244"/>
      <c r="C81" s="244"/>
      <c r="D81" s="244"/>
      <c r="E81" s="244"/>
    </row>
    <row r="82" spans="1:5" ht="24.75" hidden="1" customHeight="1">
      <c r="A82" s="244" t="s">
        <v>6</v>
      </c>
      <c r="B82" s="76" t="str">
        <f>B54</f>
        <v/>
      </c>
      <c r="C82" s="244" t="s">
        <v>4</v>
      </c>
      <c r="D82" s="244" t="str">
        <f>D54</f>
        <v/>
      </c>
      <c r="E82" s="244"/>
    </row>
    <row r="83" spans="1:5" ht="24.75" hidden="1" customHeight="1">
      <c r="A83" s="244" t="s">
        <v>7</v>
      </c>
      <c r="B83" s="244" t="str">
        <f>B55</f>
        <v/>
      </c>
      <c r="C83" s="244" t="s">
        <v>5</v>
      </c>
      <c r="D83" s="244" t="str">
        <f>D55</f>
        <v/>
      </c>
      <c r="E83" s="244"/>
    </row>
    <row r="84" spans="1:5" ht="24.75" hidden="1" customHeight="1">
      <c r="A84" s="244"/>
      <c r="B84" s="244"/>
      <c r="C84" s="244"/>
      <c r="D84" s="244"/>
      <c r="E84" s="244"/>
    </row>
    <row r="85" spans="1:5" ht="37.5" hidden="1" customHeight="1">
      <c r="A85" s="71"/>
      <c r="B85" s="71"/>
      <c r="C85" s="71"/>
      <c r="D85" s="71"/>
      <c r="E85" s="71"/>
    </row>
  </sheetData>
  <sheetProtection password="CC69" sheet="1" formatColumns="0" formatRows="0" selectLockedCells="1"/>
  <customSheetViews>
    <customSheetView guid="{345DC493-E4B0-4F0D-8EB4-6A65D801E281}" showPageBreaks="1" showGridLines="0" printArea="1" hiddenRows="1" view="pageBreakPreview" topLeftCell="A10">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CD28740F-9825-447C-B887-B18F0232D126}" showPageBreaks="1" showGridLines="0" printArea="1" hiddenRows="1" view="pageBreakPreview" topLeftCell="A4">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012A8702-091E-4FD1-8E26-12B65B8B3B8C}" showPageBreaks="1" showGridLines="0" printArea="1" hiddenRows="1" view="pageBreakPreview" topLeftCell="A14">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0D490C87-B003-4943-9825-ACE0B8E7CC06}" showPageBreaks="1" showGridLines="0" printArea="1" hiddenRows="1" view="pageBreakPreview" topLeftCell="A4">
      <selection activeCell="B18" sqref="B18:C18"/>
      <pageMargins left="0.75" right="0.63" top="0.57999999999999996" bottom="0.6" header="0.34" footer="0.35"/>
      <pageSetup scale="95" orientation="portrait" r:id="rId4"/>
      <headerFooter alignWithMargins="0">
        <oddFooter>&amp;R&amp;"Book Antiqua,Bold"&amp;8 Page &amp;P of &amp;N</oddFooter>
      </headerFooter>
    </customSheetView>
    <customSheetView guid="{4D67A8FB-66CE-4EFD-8932-C754BE25ED43}" showPageBreaks="1" showGridLines="0" printArea="1" hiddenRows="1" view="pageBreakPreview">
      <selection activeCell="B18" sqref="B18:C18"/>
      <pageMargins left="0.75" right="0.63" top="0.57999999999999996" bottom="0.6" header="0.34" footer="0.35"/>
      <pageSetup scale="95" orientation="portrait" r:id="rId5"/>
      <headerFooter alignWithMargins="0">
        <oddFooter>&amp;R&amp;"Book Antiqua,Bold"&amp;8 Page &amp;P of &amp;N</oddFooter>
      </headerFooter>
    </customSheetView>
    <customSheetView guid="{B07CB001-8FAF-40AD-8AD5-A65A64B33B35}" showPageBreaks="1" showGridLines="0" printArea="1" hiddenRows="1" view="pageBreakPreview" topLeftCell="A4">
      <selection activeCell="B18" sqref="B18:C18"/>
      <pageMargins left="0.75" right="0.63" top="0.57999999999999996" bottom="0.6" header="0.34" footer="0.35"/>
      <pageSetup scale="95" orientation="portrait" r:id="rId6"/>
      <headerFooter alignWithMargins="0">
        <oddFooter>&amp;R&amp;"Book Antiqua,Bold"&amp;8 Page &amp;P of &amp;N</oddFooter>
      </headerFooter>
    </customSheetView>
    <customSheetView guid="{8CF338B0-8CA3-4AF4-816D-CB7A6D8E33BC}" showPageBreaks="1" showGridLines="0" printArea="1" hiddenRows="1" view="pageBreakPreview">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D05C69EC-C4A6-4AED-AFBA-A3044FD4B3FB}" showPageBreaks="1" showGridLines="0" printArea="1" hiddenRows="1" view="pageBreakPreview" topLeftCell="A22">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BE615921-12B2-47E1-81BB-292B559B4C46}" showPageBreaks="1" showGridLines="0" printArea="1" hiddenRows="1" view="pageBreakPreview" topLeftCell="A15">
      <selection activeCell="E23" sqref="E23"/>
      <pageMargins left="0.75" right="0.63" top="0.57999999999999996" bottom="0.6" header="0.34" footer="0.35"/>
      <pageSetup scale="95" orientation="portrait" r:id="rId9"/>
      <headerFooter alignWithMargins="0">
        <oddFooter>&amp;R&amp;"Book Antiqua,Bold"&amp;8 Page &amp;P of &amp;N</oddFooter>
      </headerFooter>
    </customSheetView>
    <customSheetView guid="{13A93EBF-985A-49FD-9FE0-DC75D238EC8C}" showPageBreaks="1" showGridLines="0" printArea="1" hiddenRows="1" view="pageBreakPreview" topLeftCell="A10">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11"/>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12"/>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14"/>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6"/>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27"/>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28"/>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29"/>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30"/>
      <headerFooter alignWithMargins="0">
        <oddFooter>&amp;R&amp;"Book Antiqua,Bold"&amp;8 Page &amp;P of &amp;N</oddFooter>
      </headerFooter>
    </customSheetView>
    <customSheetView guid="{1F125E51-1799-42D0-B41E-DC039BB17D59}" showPageBreaks="1" showGridLines="0" printArea="1" hiddenRows="1" view="pageBreakPreview">
      <selection activeCell="B18" sqref="B18:C18"/>
      <pageMargins left="0.75" right="0.63" top="0.57999999999999996" bottom="0.6" header="0.34" footer="0.35"/>
      <pageSetup scale="95" orientation="portrait" r:id="rId31"/>
      <headerFooter alignWithMargins="0">
        <oddFooter>&amp;R&amp;"Book Antiqua,Bold"&amp;8 Page &amp;P of &amp;N</oddFooter>
      </headerFooter>
    </customSheetView>
    <customSheetView guid="{77353208-2D17-4D2E-ADE3-4F168F350B73}" showPageBreaks="1" showGridLines="0" printArea="1" hiddenRows="1" view="pageBreakPreview" topLeftCell="A4">
      <selection activeCell="B18" sqref="B18:C18"/>
      <pageMargins left="0.75" right="0.63" top="0.57999999999999996" bottom="0.6" header="0.34" footer="0.35"/>
      <pageSetup scale="95" orientation="portrait" r:id="rId32"/>
      <headerFooter alignWithMargins="0">
        <oddFooter>&amp;R&amp;"Book Antiqua,Bold"&amp;8 Page &amp;P of &amp;N</oddFooter>
      </headerFooter>
    </customSheetView>
    <customSheetView guid="{010B040B-83D1-42E5-9354-A9BE9113BDAC}" showPageBreaks="1" showGridLines="0" printArea="1" hiddenRows="1" view="pageBreakPreview" topLeftCell="A14">
      <selection activeCell="B18" sqref="B18:C18"/>
      <pageMargins left="0.75" right="0.63" top="0.57999999999999996" bottom="0.6" header="0.34" footer="0.35"/>
      <pageSetup scale="95" orientation="portrait" r:id="rId33"/>
      <headerFooter alignWithMargins="0">
        <oddFooter>&amp;R&amp;"Book Antiqua,Bold"&amp;8 Page &amp;P of &amp;N</oddFooter>
      </headerFooter>
    </customSheetView>
    <customSheetView guid="{FC200EB0-6614-47DB-96CE-7610471486D9}" showPageBreaks="1" showGridLines="0" printArea="1" hiddenRows="1" view="pageBreakPreview" topLeftCell="A28">
      <selection activeCell="B18" sqref="B18:C18"/>
      <pageMargins left="0.75" right="0.63" top="0.57999999999999996" bottom="0.6" header="0.34" footer="0.35"/>
      <pageSetup scale="95" orientation="portrait" r:id="rId34"/>
      <headerFooter alignWithMargins="0">
        <oddFooter>&amp;R&amp;"Book Antiqua,Bold"&amp;8 Page &amp;P of &amp;N</oddFooter>
      </headerFooter>
    </customSheetView>
    <customSheetView guid="{35C772BD-8F05-4A18-BEC8-6AF744E22539}" showPageBreaks="1" showGridLines="0" printArea="1" hiddenRows="1" view="pageBreakPreview">
      <selection activeCell="B18" sqref="B18:C18"/>
      <pageMargins left="0.75" right="0.63" top="0.57999999999999996" bottom="0.6" header="0.34" footer="0.35"/>
      <pageSetup scale="95" orientation="portrait" r:id="rId35"/>
      <headerFooter alignWithMargins="0">
        <oddFooter>&amp;R&amp;"Book Antiqua,Bold"&amp;8 Page &amp;P of &amp;N</oddFooter>
      </headerFooter>
    </customSheetView>
  </customSheetViews>
  <mergeCells count="46">
    <mergeCell ref="A8:C8"/>
    <mergeCell ref="A3:E3"/>
    <mergeCell ref="A5:E5"/>
    <mergeCell ref="A15:E15"/>
    <mergeCell ref="B17:C17"/>
    <mergeCell ref="B9:C9"/>
    <mergeCell ref="B10:C10"/>
    <mergeCell ref="B11:C11"/>
    <mergeCell ref="B12:C12"/>
    <mergeCell ref="B18:C18"/>
    <mergeCell ref="B38:C38"/>
    <mergeCell ref="B39:C39"/>
    <mergeCell ref="B19:C19"/>
    <mergeCell ref="B20:C20"/>
    <mergeCell ref="B21:C21"/>
    <mergeCell ref="A24:E24"/>
    <mergeCell ref="A25:E25"/>
    <mergeCell ref="A28:E28"/>
    <mergeCell ref="B40:C40"/>
    <mergeCell ref="A43:E43"/>
    <mergeCell ref="B22:C22"/>
    <mergeCell ref="A31:E31"/>
    <mergeCell ref="A33:E33"/>
    <mergeCell ref="B37:C37"/>
    <mergeCell ref="B23:C23"/>
    <mergeCell ref="B45:C45"/>
    <mergeCell ref="B50:C50"/>
    <mergeCell ref="B51:C51"/>
    <mergeCell ref="B46:C46"/>
    <mergeCell ref="B47:C47"/>
    <mergeCell ref="B48:C48"/>
    <mergeCell ref="B49:C49"/>
    <mergeCell ref="B79:C79"/>
    <mergeCell ref="B74:C74"/>
    <mergeCell ref="B75:C75"/>
    <mergeCell ref="B76:C76"/>
    <mergeCell ref="B77:C77"/>
    <mergeCell ref="A59:E59"/>
    <mergeCell ref="A61:E61"/>
    <mergeCell ref="A71:E71"/>
    <mergeCell ref="B73:C73"/>
    <mergeCell ref="B78:C78"/>
    <mergeCell ref="B65:C65"/>
    <mergeCell ref="B66:C66"/>
    <mergeCell ref="B67:C67"/>
    <mergeCell ref="B68:C68"/>
  </mergeCells>
  <phoneticPr fontId="6" type="noConversion"/>
  <conditionalFormatting sqref="B55:B56 A29:A56 C29:E56 B29:B53 A81:A85 C81:E85 B81 B83:B85">
    <cfRule type="expression" dxfId="13" priority="1" stopIfTrue="1">
      <formula>$Z$2&lt;1</formula>
    </cfRule>
  </conditionalFormatting>
  <conditionalFormatting sqref="A57:E80">
    <cfRule type="expression" dxfId="12" priority="2" stopIfTrue="1">
      <formula>$Z$2&lt;2</formula>
    </cfRule>
  </conditionalFormatting>
  <pageMargins left="0.75" right="0.63" top="0.57999999999999996" bottom="0.6" header="0.34" footer="0.35"/>
  <pageSetup scale="95" orientation="portrait" r:id="rId36"/>
  <headerFooter alignWithMargins="0">
    <oddFooter>&amp;R&amp;"Book Antiqua,Bold"&amp;8 Page &amp;P of &amp;N</oddFooter>
  </headerFooter>
  <drawing r:id="rId3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08C14-1157-4BE1-9B9B-7BC7D3875530}">
  <dimension ref="A1:K220"/>
  <sheetViews>
    <sheetView showGridLines="0" showZeros="0" view="pageBreakPreview" topLeftCell="A25" zoomScale="120" zoomScaleNormal="80" zoomScaleSheetLayoutView="120" workbookViewId="0">
      <selection activeCell="D25" sqref="D25"/>
    </sheetView>
  </sheetViews>
  <sheetFormatPr defaultColWidth="9.140625" defaultRowHeight="16.5"/>
  <cols>
    <col min="1" max="1" width="8.85546875" style="647" customWidth="1"/>
    <col min="2" max="2" width="26.5703125" style="647" customWidth="1"/>
    <col min="3" max="3" width="11.5703125" style="647" customWidth="1"/>
    <col min="4" max="4" width="35.140625" style="647" customWidth="1"/>
    <col min="5" max="5" width="33.5703125" style="647" customWidth="1"/>
    <col min="6" max="6" width="20" style="647" customWidth="1"/>
    <col min="7" max="7" width="14.7109375" style="647" hidden="1" customWidth="1"/>
    <col min="8" max="9" width="0" style="648" hidden="1" customWidth="1"/>
    <col min="10" max="16384" width="9.140625" style="648"/>
  </cols>
  <sheetData>
    <row r="1" spans="1:8" ht="20.25" customHeight="1">
      <c r="A1" s="644" t="str">
        <f>Basic!A3&amp;Basic!B3</f>
        <v>Specification No. :CC/NT/GIS/DOM/A04/22/00408</v>
      </c>
      <c r="B1" s="645"/>
      <c r="C1" s="645"/>
      <c r="D1" s="645"/>
      <c r="E1" s="645"/>
      <c r="F1" s="646" t="s">
        <v>672</v>
      </c>
    </row>
    <row r="3" spans="1:8" ht="59.25" customHeight="1">
      <c r="A3" s="1133" t="str">
        <f>'Attach 3(JV)'!A3</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 s="1134"/>
      <c r="C3" s="1134"/>
      <c r="D3" s="1134"/>
      <c r="E3" s="1134"/>
      <c r="F3" s="1134"/>
      <c r="G3" s="649"/>
    </row>
    <row r="4" spans="1:8" ht="1.5" customHeight="1">
      <c r="A4" s="650"/>
      <c r="G4" s="32"/>
      <c r="H4" s="10"/>
    </row>
    <row r="5" spans="1:8" ht="20.100000000000001" customHeight="1">
      <c r="A5" s="1135" t="s">
        <v>393</v>
      </c>
      <c r="B5" s="1135"/>
      <c r="C5" s="1135"/>
      <c r="D5" s="1135"/>
      <c r="E5" s="1135"/>
      <c r="F5" s="1135"/>
      <c r="G5" s="32"/>
      <c r="H5" s="12"/>
    </row>
    <row r="6" spans="1:8" ht="20.100000000000001" customHeight="1">
      <c r="A6" s="651"/>
      <c r="G6" s="32"/>
      <c r="H6" s="12"/>
    </row>
    <row r="7" spans="1:8" ht="20.100000000000001" customHeight="1">
      <c r="A7" s="652" t="str">
        <f>'[6]Attach-3 (QR)'!A7:E7</f>
        <v>Bidder’s Name and Address :</v>
      </c>
      <c r="E7" s="218" t="str">
        <f>'[7]Attach 3 (JV)'!F5</f>
        <v>To:</v>
      </c>
      <c r="G7" s="32"/>
      <c r="H7" s="12"/>
    </row>
    <row r="8" spans="1:8" ht="36" customHeight="1">
      <c r="A8" s="1136" t="str">
        <f>'Attach 3(JV)'!A8</f>
        <v/>
      </c>
      <c r="B8" s="1136"/>
      <c r="C8" s="1136"/>
      <c r="D8" s="1136"/>
      <c r="E8" s="653" t="str">
        <f>'[7]Attach 3 (JV)'!F6</f>
        <v>Contract Services</v>
      </c>
      <c r="G8" s="32"/>
      <c r="H8" s="12"/>
    </row>
    <row r="9" spans="1:8">
      <c r="A9" s="13" t="s">
        <v>354</v>
      </c>
      <c r="B9" s="1137" t="str">
        <f>'Attach 3(JV)'!B9</f>
        <v/>
      </c>
      <c r="C9" s="1137"/>
      <c r="D9" s="1137"/>
      <c r="E9" s="653" t="str">
        <f>'[7]Attach 3 (JV)'!F7</f>
        <v>Power Grid Corporation of India Ltd.,</v>
      </c>
      <c r="G9" s="32"/>
      <c r="H9" s="12"/>
    </row>
    <row r="10" spans="1:8">
      <c r="A10" s="13" t="s">
        <v>356</v>
      </c>
      <c r="B10" s="1033" t="str">
        <f>'Attach 3(JV)'!B10</f>
        <v/>
      </c>
      <c r="C10" s="1033"/>
      <c r="D10" s="1033"/>
      <c r="E10" s="653" t="str">
        <f>'[7]Attach 3 (JV)'!F8</f>
        <v>"Saudamini", Plot No.-2</v>
      </c>
      <c r="G10" s="32"/>
      <c r="H10" s="12"/>
    </row>
    <row r="11" spans="1:8">
      <c r="B11" s="1033" t="str">
        <f>'Attach 3(JV)'!B11</f>
        <v/>
      </c>
      <c r="C11" s="1033"/>
      <c r="D11" s="1033"/>
      <c r="E11" s="653" t="str">
        <f>'[7]Attach 3 (JV)'!F9</f>
        <v xml:space="preserve">Sector-29, </v>
      </c>
    </row>
    <row r="12" spans="1:8">
      <c r="A12" s="651"/>
      <c r="B12" s="1033" t="str">
        <f>'Attach 3(JV)'!B12</f>
        <v/>
      </c>
      <c r="C12" s="1033"/>
      <c r="D12" s="1033"/>
      <c r="E12" s="654" t="str">
        <f>'[7]Attach 3 (JV)'!F10</f>
        <v>Gurgaon (Haryana) - 122001</v>
      </c>
    </row>
    <row r="13" spans="1:8" ht="9.9499999999999993" customHeight="1">
      <c r="A13" s="651"/>
      <c r="B13" s="162"/>
      <c r="C13" s="162"/>
      <c r="D13" s="162"/>
    </row>
    <row r="14" spans="1:8" ht="20.100000000000001" customHeight="1">
      <c r="A14" s="647" t="s">
        <v>348</v>
      </c>
    </row>
    <row r="15" spans="1:8" ht="45.75" customHeight="1">
      <c r="A15" s="1128" t="s">
        <v>731</v>
      </c>
      <c r="B15" s="1128"/>
      <c r="C15" s="1128"/>
      <c r="D15" s="1128"/>
      <c r="E15" s="1128"/>
      <c r="F15" s="1128"/>
    </row>
    <row r="16" spans="1:8" ht="75" customHeight="1">
      <c r="A16" s="655" t="s">
        <v>352</v>
      </c>
      <c r="B16" s="655" t="s">
        <v>673</v>
      </c>
      <c r="C16" s="1129" t="s">
        <v>674</v>
      </c>
      <c r="D16" s="1130"/>
      <c r="E16" s="655" t="s">
        <v>675</v>
      </c>
      <c r="F16" s="655" t="s">
        <v>676</v>
      </c>
    </row>
    <row r="17" spans="1:7" ht="13.5" customHeight="1">
      <c r="A17" s="656">
        <v>1</v>
      </c>
      <c r="B17" s="656">
        <v>2</v>
      </c>
      <c r="C17" s="1131">
        <v>3</v>
      </c>
      <c r="D17" s="1132"/>
      <c r="E17" s="656">
        <v>4</v>
      </c>
      <c r="F17" s="656">
        <v>5</v>
      </c>
    </row>
    <row r="18" spans="1:7" ht="32.25" customHeight="1">
      <c r="A18" s="657" t="s">
        <v>677</v>
      </c>
      <c r="B18" s="657"/>
      <c r="C18" s="657"/>
      <c r="D18" s="657"/>
      <c r="E18" s="657"/>
      <c r="F18" s="657"/>
    </row>
    <row r="19" spans="1:7" s="659" customFormat="1" ht="32.25" customHeight="1">
      <c r="A19" s="1102" t="s">
        <v>837</v>
      </c>
      <c r="B19" s="1103"/>
      <c r="C19" s="1103"/>
      <c r="D19" s="1103"/>
      <c r="E19" s="1103"/>
      <c r="F19" s="1104"/>
      <c r="G19" s="658"/>
    </row>
    <row r="20" spans="1:7" s="659" customFormat="1" ht="32.25" customHeight="1">
      <c r="A20" s="697" t="s">
        <v>397</v>
      </c>
      <c r="B20" s="1141" t="s">
        <v>813</v>
      </c>
      <c r="C20" s="1142"/>
      <c r="D20" s="1142"/>
      <c r="E20" s="1142"/>
      <c r="F20" s="1143"/>
    </row>
    <row r="21" spans="1:7" ht="59.25" customHeight="1">
      <c r="A21" s="665" t="s">
        <v>395</v>
      </c>
      <c r="B21" s="665" t="s">
        <v>814</v>
      </c>
      <c r="C21" s="665" t="s">
        <v>679</v>
      </c>
      <c r="D21" s="730"/>
      <c r="E21" s="677" t="s">
        <v>873</v>
      </c>
      <c r="F21" s="666"/>
      <c r="G21" s="648"/>
    </row>
    <row r="22" spans="1:7" ht="106.5" customHeight="1">
      <c r="A22" s="665" t="s">
        <v>396</v>
      </c>
      <c r="B22" s="665" t="s">
        <v>815</v>
      </c>
      <c r="C22" s="665" t="s">
        <v>680</v>
      </c>
      <c r="D22" s="730"/>
      <c r="E22" s="677" t="s">
        <v>816</v>
      </c>
      <c r="F22" s="666"/>
      <c r="G22" s="648"/>
    </row>
    <row r="23" spans="1:7" ht="49.5">
      <c r="A23" s="665" t="s">
        <v>681</v>
      </c>
      <c r="B23" s="665" t="s">
        <v>817</v>
      </c>
      <c r="C23" s="665" t="s">
        <v>682</v>
      </c>
      <c r="D23" s="730"/>
      <c r="E23" s="677" t="s">
        <v>818</v>
      </c>
      <c r="F23" s="666"/>
      <c r="G23" s="648"/>
    </row>
    <row r="24" spans="1:7" ht="45.75" customHeight="1">
      <c r="A24" s="665" t="s">
        <v>683</v>
      </c>
      <c r="B24" s="665" t="s">
        <v>819</v>
      </c>
      <c r="C24" s="665" t="s">
        <v>684</v>
      </c>
      <c r="D24" s="730"/>
      <c r="E24" s="677" t="s">
        <v>820</v>
      </c>
      <c r="F24" s="666"/>
      <c r="G24" s="648"/>
    </row>
    <row r="25" spans="1:7" ht="132">
      <c r="A25" s="663" t="s">
        <v>703</v>
      </c>
      <c r="B25" s="665" t="s">
        <v>686</v>
      </c>
      <c r="C25" s="665" t="s">
        <v>687</v>
      </c>
      <c r="D25" s="730"/>
      <c r="E25" s="728" t="s">
        <v>748</v>
      </c>
      <c r="F25" s="666"/>
      <c r="G25" s="648"/>
    </row>
    <row r="26" spans="1:7" ht="35.25" customHeight="1">
      <c r="A26" s="1154" t="str">
        <f>IF(OR((SUM(D21:D25)&gt;0.85),SUM(D21:D25)&lt;0.85),"Sum of all the coefficients including labour is not equal to 0.85","")</f>
        <v>Sum of all the coefficients including labour is not equal to 0.85</v>
      </c>
      <c r="B26" s="1154"/>
      <c r="C26" s="1154"/>
      <c r="D26" s="1154"/>
      <c r="E26" s="1154"/>
      <c r="F26" s="1154"/>
      <c r="G26" s="648"/>
    </row>
    <row r="27" spans="1:7" ht="24.75" customHeight="1">
      <c r="A27" s="1155" t="s">
        <v>821</v>
      </c>
      <c r="B27" s="1155"/>
      <c r="C27" s="1155"/>
      <c r="D27" s="1155"/>
      <c r="E27" s="1155"/>
      <c r="F27" s="1155"/>
      <c r="G27" s="648"/>
    </row>
    <row r="28" spans="1:7" s="659" customFormat="1" ht="20.100000000000001" customHeight="1">
      <c r="A28" s="697" t="s">
        <v>399</v>
      </c>
      <c r="B28" s="1141" t="s">
        <v>822</v>
      </c>
      <c r="C28" s="1142"/>
      <c r="D28" s="1142"/>
      <c r="E28" s="1142"/>
      <c r="F28" s="1143"/>
    </row>
    <row r="29" spans="1:7" ht="82.5">
      <c r="A29" s="665" t="s">
        <v>678</v>
      </c>
      <c r="B29" s="665" t="s">
        <v>823</v>
      </c>
      <c r="C29" s="731" t="s">
        <v>824</v>
      </c>
      <c r="D29" s="732">
        <v>0.85</v>
      </c>
      <c r="E29" s="677" t="s">
        <v>825</v>
      </c>
      <c r="F29" s="666"/>
      <c r="G29" s="648"/>
    </row>
    <row r="30" spans="1:7" s="662" customFormat="1" ht="20.100000000000001" hidden="1" customHeight="1">
      <c r="A30" s="660" t="s">
        <v>397</v>
      </c>
      <c r="B30" s="1141" t="s">
        <v>739</v>
      </c>
      <c r="C30" s="1142"/>
      <c r="D30" s="1142"/>
      <c r="E30" s="1142"/>
      <c r="F30" s="1143"/>
      <c r="G30" s="661"/>
    </row>
    <row r="31" spans="1:7" ht="20.100000000000001" hidden="1" customHeight="1">
      <c r="A31" s="663" t="s">
        <v>678</v>
      </c>
      <c r="B31" s="663" t="s">
        <v>630</v>
      </c>
      <c r="C31" s="1129"/>
      <c r="D31" s="1130"/>
      <c r="E31" s="664"/>
      <c r="F31" s="664"/>
    </row>
    <row r="32" spans="1:7" ht="20.100000000000001" hidden="1" customHeight="1">
      <c r="A32" s="665" t="s">
        <v>395</v>
      </c>
      <c r="B32" s="666"/>
      <c r="C32" s="665" t="s">
        <v>679</v>
      </c>
      <c r="D32" s="666"/>
      <c r="E32" s="664" t="s">
        <v>394</v>
      </c>
      <c r="F32" s="667"/>
    </row>
    <row r="33" spans="1:7" ht="20.100000000000001" hidden="1" customHeight="1">
      <c r="A33" s="665" t="s">
        <v>396</v>
      </c>
      <c r="B33" s="666"/>
      <c r="C33" s="665" t="s">
        <v>680</v>
      </c>
      <c r="D33" s="666"/>
      <c r="E33" s="664" t="s">
        <v>394</v>
      </c>
      <c r="F33" s="667"/>
    </row>
    <row r="34" spans="1:7" ht="20.100000000000001" hidden="1" customHeight="1">
      <c r="A34" s="665" t="s">
        <v>681</v>
      </c>
      <c r="B34" s="666"/>
      <c r="C34" s="665" t="s">
        <v>682</v>
      </c>
      <c r="D34" s="666"/>
      <c r="E34" s="664" t="s">
        <v>394</v>
      </c>
      <c r="F34" s="667"/>
    </row>
    <row r="35" spans="1:7" ht="20.100000000000001" hidden="1" customHeight="1">
      <c r="A35" s="665" t="s">
        <v>683</v>
      </c>
      <c r="B35" s="666"/>
      <c r="C35" s="665" t="s">
        <v>684</v>
      </c>
      <c r="D35" s="666"/>
      <c r="E35" s="664" t="s">
        <v>394</v>
      </c>
      <c r="F35" s="667"/>
    </row>
    <row r="36" spans="1:7" ht="165" hidden="1">
      <c r="A36" s="665" t="s">
        <v>685</v>
      </c>
      <c r="B36" s="665" t="s">
        <v>686</v>
      </c>
      <c r="C36" s="665" t="s">
        <v>687</v>
      </c>
      <c r="D36" s="666"/>
      <c r="E36" s="665" t="s">
        <v>688</v>
      </c>
      <c r="F36" s="667"/>
    </row>
    <row r="37" spans="1:7" ht="36" hidden="1" customHeight="1">
      <c r="A37" s="1138" t="s">
        <v>689</v>
      </c>
      <c r="B37" s="1139"/>
      <c r="C37" s="1139"/>
      <c r="D37" s="1139"/>
      <c r="E37" s="1139"/>
      <c r="F37" s="1140"/>
    </row>
    <row r="38" spans="1:7" s="662" customFormat="1" ht="20.100000000000001" hidden="1" customHeight="1">
      <c r="A38" s="660" t="s">
        <v>399</v>
      </c>
      <c r="B38" s="1141" t="s">
        <v>690</v>
      </c>
      <c r="C38" s="1142"/>
      <c r="D38" s="1142"/>
      <c r="E38" s="1142"/>
      <c r="F38" s="1143"/>
      <c r="G38" s="661"/>
    </row>
    <row r="39" spans="1:7" ht="20.100000000000001" hidden="1" customHeight="1">
      <c r="A39" s="663" t="s">
        <v>678</v>
      </c>
      <c r="B39" s="663" t="s">
        <v>630</v>
      </c>
      <c r="C39" s="663"/>
      <c r="D39" s="665"/>
      <c r="E39" s="664"/>
      <c r="F39" s="664"/>
    </row>
    <row r="40" spans="1:7" ht="20.100000000000001" hidden="1" customHeight="1">
      <c r="A40" s="665" t="s">
        <v>395</v>
      </c>
      <c r="B40" s="666"/>
      <c r="C40" s="665" t="s">
        <v>679</v>
      </c>
      <c r="D40" s="666"/>
      <c r="E40" s="664" t="s">
        <v>394</v>
      </c>
      <c r="F40" s="667"/>
    </row>
    <row r="41" spans="1:7" ht="20.100000000000001" hidden="1" customHeight="1">
      <c r="A41" s="665" t="s">
        <v>396</v>
      </c>
      <c r="B41" s="666"/>
      <c r="C41" s="665" t="s">
        <v>680</v>
      </c>
      <c r="D41" s="666"/>
      <c r="E41" s="664" t="s">
        <v>394</v>
      </c>
      <c r="F41" s="667"/>
    </row>
    <row r="42" spans="1:7" ht="20.100000000000001" hidden="1" customHeight="1">
      <c r="A42" s="665" t="s">
        <v>681</v>
      </c>
      <c r="B42" s="666"/>
      <c r="C42" s="665" t="s">
        <v>682</v>
      </c>
      <c r="D42" s="666"/>
      <c r="E42" s="664" t="s">
        <v>394</v>
      </c>
      <c r="F42" s="667"/>
    </row>
    <row r="43" spans="1:7" ht="20.100000000000001" hidden="1" customHeight="1">
      <c r="A43" s="665" t="s">
        <v>683</v>
      </c>
      <c r="B43" s="666"/>
      <c r="C43" s="665" t="s">
        <v>684</v>
      </c>
      <c r="D43" s="666"/>
      <c r="E43" s="664" t="s">
        <v>394</v>
      </c>
      <c r="F43" s="667"/>
    </row>
    <row r="44" spans="1:7" ht="165" hidden="1">
      <c r="A44" s="665" t="s">
        <v>685</v>
      </c>
      <c r="B44" s="665" t="s">
        <v>691</v>
      </c>
      <c r="C44" s="665" t="s">
        <v>687</v>
      </c>
      <c r="D44" s="666"/>
      <c r="E44" s="665" t="s">
        <v>692</v>
      </c>
      <c r="F44" s="667"/>
    </row>
    <row r="45" spans="1:7" ht="39" hidden="1" customHeight="1">
      <c r="A45" s="1138" t="s">
        <v>689</v>
      </c>
      <c r="B45" s="1139"/>
      <c r="C45" s="1139"/>
      <c r="D45" s="1139"/>
      <c r="E45" s="1139"/>
      <c r="F45" s="1140"/>
    </row>
    <row r="46" spans="1:7" s="662" customFormat="1" ht="20.100000000000001" customHeight="1">
      <c r="A46" s="697" t="s">
        <v>723</v>
      </c>
      <c r="B46" s="1141" t="s">
        <v>693</v>
      </c>
      <c r="C46" s="1142"/>
      <c r="D46" s="1142"/>
      <c r="E46" s="1142"/>
      <c r="F46" s="1143"/>
      <c r="G46" s="661"/>
    </row>
    <row r="47" spans="1:7" ht="20.100000000000001" customHeight="1">
      <c r="A47" s="663" t="s">
        <v>678</v>
      </c>
      <c r="B47" s="663" t="s">
        <v>630</v>
      </c>
      <c r="C47" s="663"/>
      <c r="D47" s="665"/>
      <c r="E47" s="664"/>
      <c r="F47" s="664"/>
    </row>
    <row r="48" spans="1:7" ht="20.100000000000001" customHeight="1">
      <c r="A48" s="665" t="s">
        <v>395</v>
      </c>
      <c r="B48" s="666"/>
      <c r="C48" s="665" t="s">
        <v>679</v>
      </c>
      <c r="D48" s="666"/>
      <c r="E48" s="664" t="s">
        <v>394</v>
      </c>
      <c r="F48" s="667"/>
    </row>
    <row r="49" spans="1:7" ht="20.100000000000001" customHeight="1">
      <c r="A49" s="665" t="s">
        <v>396</v>
      </c>
      <c r="B49" s="666"/>
      <c r="C49" s="665" t="s">
        <v>680</v>
      </c>
      <c r="D49" s="666"/>
      <c r="E49" s="664" t="s">
        <v>394</v>
      </c>
      <c r="F49" s="667"/>
    </row>
    <row r="50" spans="1:7" ht="20.100000000000001" customHeight="1">
      <c r="A50" s="665" t="s">
        <v>681</v>
      </c>
      <c r="B50" s="666"/>
      <c r="C50" s="665" t="s">
        <v>682</v>
      </c>
      <c r="D50" s="666"/>
      <c r="E50" s="664" t="s">
        <v>394</v>
      </c>
      <c r="F50" s="667"/>
    </row>
    <row r="51" spans="1:7" ht="20.100000000000001" customHeight="1">
      <c r="A51" s="665" t="s">
        <v>683</v>
      </c>
      <c r="B51" s="666"/>
      <c r="C51" s="665" t="s">
        <v>684</v>
      </c>
      <c r="D51" s="666"/>
      <c r="E51" s="664" t="s">
        <v>394</v>
      </c>
      <c r="F51" s="667"/>
    </row>
    <row r="52" spans="1:7" ht="165">
      <c r="A52" s="665" t="s">
        <v>685</v>
      </c>
      <c r="B52" s="665" t="s">
        <v>694</v>
      </c>
      <c r="C52" s="665" t="s">
        <v>695</v>
      </c>
      <c r="D52" s="666"/>
      <c r="E52" s="668" t="s">
        <v>688</v>
      </c>
      <c r="F52" s="667"/>
    </row>
    <row r="53" spans="1:7" ht="35.25" customHeight="1">
      <c r="A53" s="1138" t="s">
        <v>689</v>
      </c>
      <c r="B53" s="1139"/>
      <c r="C53" s="1139"/>
      <c r="D53" s="1139"/>
      <c r="E53" s="1139"/>
      <c r="F53" s="1140"/>
    </row>
    <row r="54" spans="1:7" s="662" customFormat="1" ht="20.100000000000001" customHeight="1">
      <c r="A54" s="660" t="s">
        <v>826</v>
      </c>
      <c r="B54" s="1141" t="s">
        <v>696</v>
      </c>
      <c r="C54" s="1142"/>
      <c r="D54" s="1142"/>
      <c r="E54" s="1142"/>
      <c r="F54" s="1143"/>
      <c r="G54" s="661"/>
    </row>
    <row r="55" spans="1:7" ht="20.100000000000001" customHeight="1">
      <c r="A55" s="663" t="s">
        <v>678</v>
      </c>
      <c r="B55" s="663" t="s">
        <v>697</v>
      </c>
      <c r="C55" s="663"/>
      <c r="D55" s="669">
        <v>0.15</v>
      </c>
      <c r="E55" s="664"/>
      <c r="F55" s="664"/>
    </row>
    <row r="56" spans="1:7" ht="20.100000000000001" customHeight="1">
      <c r="A56" s="665" t="s">
        <v>685</v>
      </c>
      <c r="B56" s="665" t="s">
        <v>698</v>
      </c>
      <c r="C56" s="665"/>
      <c r="D56" s="666"/>
      <c r="E56" s="664" t="s">
        <v>394</v>
      </c>
      <c r="F56" s="667"/>
    </row>
    <row r="57" spans="1:7" ht="20.100000000000001" customHeight="1">
      <c r="A57" s="665"/>
      <c r="B57" s="665" t="s">
        <v>699</v>
      </c>
      <c r="C57" s="665"/>
      <c r="D57" s="666"/>
      <c r="E57" s="664" t="s">
        <v>394</v>
      </c>
      <c r="F57" s="667"/>
    </row>
    <row r="58" spans="1:7" ht="20.100000000000001" customHeight="1">
      <c r="A58" s="665"/>
      <c r="B58" s="665" t="s">
        <v>700</v>
      </c>
      <c r="C58" s="665"/>
      <c r="D58" s="666"/>
      <c r="E58" s="664" t="s">
        <v>394</v>
      </c>
      <c r="F58" s="667"/>
    </row>
    <row r="59" spans="1:7">
      <c r="A59" s="665" t="s">
        <v>701</v>
      </c>
      <c r="B59" s="1144" t="s">
        <v>702</v>
      </c>
      <c r="C59" s="1145"/>
      <c r="D59" s="1145"/>
      <c r="E59" s="1145"/>
      <c r="F59" s="1146"/>
    </row>
    <row r="60" spans="1:7" ht="20.100000000000001" customHeight="1">
      <c r="A60" s="665"/>
      <c r="B60" s="666" t="s">
        <v>395</v>
      </c>
      <c r="C60" s="665"/>
      <c r="D60" s="666"/>
      <c r="E60" s="666"/>
      <c r="F60" s="666"/>
    </row>
    <row r="61" spans="1:7" ht="20.100000000000001" customHeight="1">
      <c r="A61" s="665"/>
      <c r="B61" s="666" t="s">
        <v>396</v>
      </c>
      <c r="C61" s="665"/>
      <c r="D61" s="666"/>
      <c r="E61" s="666"/>
      <c r="F61" s="666"/>
    </row>
    <row r="62" spans="1:7" ht="20.100000000000001" customHeight="1">
      <c r="A62" s="665"/>
      <c r="B62" s="666" t="s">
        <v>681</v>
      </c>
      <c r="C62" s="665"/>
      <c r="D62" s="666"/>
      <c r="E62" s="666"/>
      <c r="F62" s="666"/>
    </row>
    <row r="63" spans="1:7" ht="20.100000000000001" customHeight="1">
      <c r="A63" s="665"/>
      <c r="B63" s="666" t="s">
        <v>683</v>
      </c>
      <c r="C63" s="665"/>
      <c r="D63" s="666"/>
      <c r="E63" s="666"/>
      <c r="F63" s="666"/>
    </row>
    <row r="64" spans="1:7" ht="20.100000000000001" customHeight="1">
      <c r="A64" s="665"/>
      <c r="B64" s="666" t="s">
        <v>703</v>
      </c>
      <c r="C64" s="665"/>
      <c r="D64" s="666"/>
      <c r="E64" s="666"/>
      <c r="F64" s="666"/>
    </row>
    <row r="65" spans="1:7" s="662" customFormat="1" ht="20.100000000000001" customHeight="1">
      <c r="A65" s="660" t="s">
        <v>827</v>
      </c>
      <c r="B65" s="1141" t="s">
        <v>704</v>
      </c>
      <c r="C65" s="1142"/>
      <c r="D65" s="1142"/>
      <c r="E65" s="1142"/>
      <c r="F65" s="1143"/>
      <c r="G65" s="661"/>
    </row>
    <row r="66" spans="1:7" ht="36.75" customHeight="1">
      <c r="A66" s="663" t="s">
        <v>395</v>
      </c>
      <c r="B66" s="1147" t="s">
        <v>705</v>
      </c>
      <c r="C66" s="1148"/>
      <c r="D66" s="1148"/>
      <c r="E66" s="1148"/>
      <c r="F66" s="1149"/>
    </row>
    <row r="67" spans="1:7" ht="20.100000000000001" customHeight="1">
      <c r="A67" s="665" t="s">
        <v>678</v>
      </c>
      <c r="B67" s="665" t="s">
        <v>706</v>
      </c>
      <c r="C67" s="665"/>
      <c r="D67" s="670"/>
      <c r="E67" s="670"/>
      <c r="F67" s="671"/>
    </row>
    <row r="68" spans="1:7" ht="82.5">
      <c r="A68" s="665" t="s">
        <v>395</v>
      </c>
      <c r="B68" s="665" t="s">
        <v>707</v>
      </c>
      <c r="C68" s="665"/>
      <c r="D68" s="672">
        <v>0.57999999999999996</v>
      </c>
      <c r="E68" s="665" t="s">
        <v>708</v>
      </c>
      <c r="F68" s="666"/>
    </row>
    <row r="69" spans="1:7" ht="30" customHeight="1">
      <c r="A69" s="665" t="s">
        <v>396</v>
      </c>
      <c r="B69" s="665" t="s">
        <v>709</v>
      </c>
      <c r="C69" s="665"/>
      <c r="D69" s="672">
        <v>0.16</v>
      </c>
      <c r="E69" s="664" t="s">
        <v>394</v>
      </c>
      <c r="F69" s="666"/>
    </row>
    <row r="70" spans="1:7" ht="152.25" customHeight="1">
      <c r="A70" s="665" t="s">
        <v>685</v>
      </c>
      <c r="B70" s="665" t="s">
        <v>686</v>
      </c>
      <c r="C70" s="665"/>
      <c r="D70" s="672">
        <v>0.11</v>
      </c>
      <c r="E70" s="665" t="s">
        <v>710</v>
      </c>
      <c r="F70" s="666"/>
    </row>
    <row r="71" spans="1:7" ht="15" customHeight="1">
      <c r="A71" s="665"/>
      <c r="B71" s="733"/>
      <c r="C71" s="734"/>
      <c r="D71" s="735"/>
      <c r="E71" s="734"/>
      <c r="F71" s="734"/>
    </row>
    <row r="72" spans="1:7" s="662" customFormat="1" ht="20.100000000000001" customHeight="1">
      <c r="A72" s="697" t="s">
        <v>836</v>
      </c>
      <c r="B72" s="1141" t="s">
        <v>828</v>
      </c>
      <c r="C72" s="1142"/>
      <c r="D72" s="1142"/>
      <c r="E72" s="1142"/>
      <c r="F72" s="1143"/>
      <c r="G72" s="661"/>
    </row>
    <row r="73" spans="1:7" ht="33">
      <c r="A73" s="665" t="s">
        <v>395</v>
      </c>
      <c r="B73" s="665" t="s">
        <v>814</v>
      </c>
      <c r="C73" s="665" t="s">
        <v>679</v>
      </c>
      <c r="D73" s="730"/>
      <c r="E73" s="677" t="s">
        <v>874</v>
      </c>
      <c r="F73" s="667"/>
    </row>
    <row r="74" spans="1:7" ht="49.5">
      <c r="A74" s="665" t="s">
        <v>396</v>
      </c>
      <c r="B74" s="665" t="s">
        <v>815</v>
      </c>
      <c r="C74" s="665" t="s">
        <v>680</v>
      </c>
      <c r="D74" s="666"/>
      <c r="E74" s="677" t="s">
        <v>829</v>
      </c>
      <c r="F74" s="667"/>
    </row>
    <row r="75" spans="1:7" ht="120" customHeight="1">
      <c r="A75" s="665" t="s">
        <v>681</v>
      </c>
      <c r="B75" s="665" t="s">
        <v>817</v>
      </c>
      <c r="C75" s="665" t="s">
        <v>682</v>
      </c>
      <c r="D75" s="666"/>
      <c r="E75" s="677" t="s">
        <v>830</v>
      </c>
      <c r="F75" s="667"/>
    </row>
    <row r="76" spans="1:7" ht="30" customHeight="1">
      <c r="A76" s="665" t="s">
        <v>683</v>
      </c>
      <c r="B76" s="665" t="s">
        <v>831</v>
      </c>
      <c r="C76" s="665" t="s">
        <v>684</v>
      </c>
      <c r="D76" s="666"/>
      <c r="E76" s="677" t="s">
        <v>832</v>
      </c>
      <c r="F76" s="667"/>
    </row>
    <row r="77" spans="1:7" ht="30.75" customHeight="1">
      <c r="A77" s="665" t="s">
        <v>703</v>
      </c>
      <c r="B77" s="665" t="s">
        <v>833</v>
      </c>
      <c r="C77" s="665" t="s">
        <v>824</v>
      </c>
      <c r="D77" s="666"/>
      <c r="E77" s="677" t="s">
        <v>834</v>
      </c>
      <c r="F77" s="667"/>
    </row>
    <row r="78" spans="1:7" ht="137.25" customHeight="1">
      <c r="A78" s="663" t="s">
        <v>678</v>
      </c>
      <c r="B78" s="665" t="s">
        <v>686</v>
      </c>
      <c r="C78" s="665" t="s">
        <v>687</v>
      </c>
      <c r="D78" s="666"/>
      <c r="E78" s="677" t="s">
        <v>835</v>
      </c>
      <c r="F78" s="667"/>
    </row>
    <row r="79" spans="1:7" ht="33" customHeight="1">
      <c r="A79" s="1125" t="s">
        <v>875</v>
      </c>
      <c r="B79" s="1126"/>
      <c r="C79" s="1126"/>
      <c r="D79" s="1126"/>
      <c r="E79" s="1126"/>
      <c r="F79" s="1127"/>
    </row>
    <row r="80" spans="1:7" ht="20.100000000000001" customHeight="1">
      <c r="A80" s="665"/>
      <c r="B80" s="665"/>
      <c r="C80" s="665"/>
      <c r="D80" s="665"/>
      <c r="E80" s="673"/>
      <c r="F80" s="664"/>
    </row>
    <row r="81" spans="1:11" s="662" customFormat="1" ht="33" hidden="1" customHeight="1">
      <c r="A81" s="674" t="s">
        <v>711</v>
      </c>
      <c r="B81" s="1153" t="s">
        <v>712</v>
      </c>
      <c r="C81" s="1153"/>
      <c r="D81" s="1153"/>
      <c r="E81" s="1153"/>
      <c r="F81" s="1153"/>
      <c r="G81" s="661"/>
    </row>
    <row r="82" spans="1:11" s="662" customFormat="1" ht="21.75" hidden="1" customHeight="1">
      <c r="A82" s="663" t="s">
        <v>678</v>
      </c>
      <c r="B82" s="663" t="s">
        <v>630</v>
      </c>
      <c r="C82" s="663"/>
      <c r="D82" s="675"/>
      <c r="E82" s="675"/>
      <c r="F82" s="675"/>
      <c r="G82" s="661"/>
      <c r="K82" s="648" t="s">
        <v>713</v>
      </c>
    </row>
    <row r="83" spans="1:11" ht="47.25" hidden="1" customHeight="1">
      <c r="A83" s="665" t="s">
        <v>395</v>
      </c>
      <c r="B83" s="666" t="s">
        <v>714</v>
      </c>
      <c r="C83" s="666"/>
      <c r="D83" s="666"/>
      <c r="E83" s="666"/>
      <c r="F83" s="666"/>
      <c r="K83" s="648" t="s">
        <v>714</v>
      </c>
    </row>
    <row r="84" spans="1:11" ht="148.5" hidden="1">
      <c r="A84" s="663" t="s">
        <v>685</v>
      </c>
      <c r="B84" s="663" t="s">
        <v>691</v>
      </c>
      <c r="C84" s="663"/>
      <c r="D84" s="676">
        <f>0.85-D83</f>
        <v>0.85</v>
      </c>
      <c r="E84" s="677" t="s">
        <v>715</v>
      </c>
      <c r="F84" s="666"/>
    </row>
    <row r="85" spans="1:11" ht="37.5" hidden="1" customHeight="1">
      <c r="A85" s="1105" t="s">
        <v>716</v>
      </c>
      <c r="B85" s="1105"/>
      <c r="C85" s="1105"/>
      <c r="D85" s="1105"/>
      <c r="E85" s="1105"/>
      <c r="F85" s="1106"/>
    </row>
    <row r="86" spans="1:11" ht="24.75" customHeight="1">
      <c r="A86" s="736" t="s">
        <v>845</v>
      </c>
      <c r="B86" s="1151" t="s">
        <v>844</v>
      </c>
      <c r="C86" s="1151"/>
      <c r="D86" s="1151"/>
      <c r="E86" s="1151"/>
      <c r="F86" s="1151"/>
    </row>
    <row r="87" spans="1:11" s="27" customFormat="1" ht="21.95" customHeight="1">
      <c r="A87" s="698" t="s">
        <v>397</v>
      </c>
      <c r="B87" s="1116" t="s">
        <v>741</v>
      </c>
      <c r="C87" s="1117"/>
      <c r="D87" s="1117"/>
      <c r="E87" s="1117"/>
      <c r="F87" s="1117"/>
    </row>
    <row r="88" spans="1:11" s="27" customFormat="1" ht="52.5" customHeight="1">
      <c r="B88" s="694" t="s">
        <v>839</v>
      </c>
      <c r="C88" s="699" t="s">
        <v>838</v>
      </c>
      <c r="D88" s="700"/>
      <c r="E88" s="690" t="s">
        <v>744</v>
      </c>
      <c r="F88" s="108"/>
    </row>
    <row r="89" spans="1:11" s="27" customFormat="1" ht="54" customHeight="1">
      <c r="B89" s="694" t="s">
        <v>841</v>
      </c>
      <c r="C89" s="699" t="s">
        <v>840</v>
      </c>
      <c r="D89" s="700"/>
      <c r="E89" s="690" t="s">
        <v>394</v>
      </c>
      <c r="F89" s="108"/>
    </row>
    <row r="90" spans="1:11" s="27" customFormat="1" ht="120.75" customHeight="1">
      <c r="B90" s="713" t="s">
        <v>843</v>
      </c>
      <c r="C90" s="702" t="s">
        <v>842</v>
      </c>
      <c r="D90" s="722"/>
      <c r="E90" s="703" t="s">
        <v>748</v>
      </c>
      <c r="F90" s="108"/>
    </row>
    <row r="91" spans="1:11" s="27" customFormat="1" ht="50.25" customHeight="1">
      <c r="A91" s="1150" t="s">
        <v>749</v>
      </c>
      <c r="B91" s="1150"/>
      <c r="C91" s="1150"/>
      <c r="D91" s="1150"/>
      <c r="E91" s="1150"/>
      <c r="F91" s="1150"/>
    </row>
    <row r="92" spans="1:11" s="27" customFormat="1" ht="21.95" hidden="1" customHeight="1">
      <c r="A92" s="737" t="s">
        <v>740</v>
      </c>
      <c r="B92" s="1116" t="s">
        <v>750</v>
      </c>
      <c r="C92" s="1117"/>
      <c r="D92" s="1117"/>
      <c r="E92" s="1118"/>
      <c r="F92" s="26"/>
    </row>
    <row r="93" spans="1:11" s="27" customFormat="1" ht="52.5" hidden="1" customHeight="1">
      <c r="A93" s="691" t="s">
        <v>742</v>
      </c>
      <c r="B93" s="699" t="s">
        <v>743</v>
      </c>
      <c r="C93" s="700"/>
      <c r="D93" s="690" t="s">
        <v>744</v>
      </c>
      <c r="E93" s="108"/>
      <c r="F93" s="26"/>
    </row>
    <row r="94" spans="1:11" s="27" customFormat="1" ht="54" hidden="1" customHeight="1">
      <c r="A94" s="691" t="s">
        <v>525</v>
      </c>
      <c r="B94" s="699" t="s">
        <v>745</v>
      </c>
      <c r="C94" s="700"/>
      <c r="D94" s="690" t="s">
        <v>394</v>
      </c>
      <c r="E94" s="108"/>
      <c r="F94" s="701"/>
    </row>
    <row r="95" spans="1:11" s="27" customFormat="1" ht="120.75" hidden="1" customHeight="1">
      <c r="A95" s="51" t="s">
        <v>746</v>
      </c>
      <c r="B95" s="702" t="s">
        <v>747</v>
      </c>
      <c r="C95" s="700"/>
      <c r="D95" s="703" t="s">
        <v>748</v>
      </c>
      <c r="E95" s="108"/>
      <c r="F95" s="26"/>
    </row>
    <row r="96" spans="1:11" s="27" customFormat="1" ht="50.25" hidden="1" customHeight="1">
      <c r="A96" s="1119" t="s">
        <v>749</v>
      </c>
      <c r="B96" s="1120"/>
      <c r="C96" s="1120"/>
      <c r="D96" s="1120"/>
      <c r="E96" s="1121"/>
      <c r="F96" s="26"/>
    </row>
    <row r="97" spans="1:9" s="27" customFormat="1" ht="30" customHeight="1">
      <c r="A97" s="698" t="s">
        <v>399</v>
      </c>
      <c r="B97" s="1152" t="s">
        <v>751</v>
      </c>
      <c r="C97" s="1152"/>
      <c r="D97" s="1152"/>
      <c r="E97" s="1152"/>
      <c r="F97" s="1152"/>
    </row>
    <row r="98" spans="1:9" s="27" customFormat="1" ht="32.25" hidden="1" customHeight="1">
      <c r="A98" s="704" t="s">
        <v>752</v>
      </c>
      <c r="B98" s="738" t="s">
        <v>753</v>
      </c>
      <c r="C98" s="739"/>
      <c r="D98" s="739"/>
      <c r="E98" s="739"/>
      <c r="F98" s="740"/>
    </row>
    <row r="99" spans="1:9" s="27" customFormat="1" ht="105.75" hidden="1" customHeight="1">
      <c r="A99" s="691">
        <v>1</v>
      </c>
      <c r="B99" s="699" t="s">
        <v>754</v>
      </c>
      <c r="C99" s="705">
        <v>0.8</v>
      </c>
      <c r="D99" s="106" t="s">
        <v>755</v>
      </c>
      <c r="E99" s="106"/>
      <c r="F99" s="740"/>
    </row>
    <row r="100" spans="1:9" s="27" customFormat="1" ht="117" hidden="1" customHeight="1">
      <c r="A100" s="691">
        <v>2</v>
      </c>
      <c r="B100" s="699" t="s">
        <v>747</v>
      </c>
      <c r="C100" s="706">
        <v>0.05</v>
      </c>
      <c r="D100" s="692" t="s">
        <v>748</v>
      </c>
      <c r="E100" s="106"/>
      <c r="F100" s="740"/>
    </row>
    <row r="101" spans="1:9" s="27" customFormat="1" ht="32.25" customHeight="1">
      <c r="A101" s="704" t="s">
        <v>849</v>
      </c>
      <c r="B101" s="1122" t="s">
        <v>756</v>
      </c>
      <c r="C101" s="1122"/>
      <c r="D101" s="1122"/>
      <c r="E101" s="1122"/>
      <c r="F101" s="1122"/>
    </row>
    <row r="102" spans="1:9" s="27" customFormat="1" ht="27.75" customHeight="1">
      <c r="A102" s="691" t="s">
        <v>395</v>
      </c>
      <c r="B102" s="1123" t="s">
        <v>630</v>
      </c>
      <c r="C102" s="1124"/>
      <c r="D102" s="1124"/>
      <c r="E102" s="1124"/>
      <c r="F102" s="1124"/>
    </row>
    <row r="103" spans="1:9" s="27" customFormat="1" ht="69" customHeight="1">
      <c r="B103" s="694" t="s">
        <v>846</v>
      </c>
      <c r="C103" s="690" t="s">
        <v>838</v>
      </c>
      <c r="D103" s="700"/>
      <c r="E103" s="690" t="s">
        <v>757</v>
      </c>
      <c r="F103" s="106"/>
    </row>
    <row r="104" spans="1:9" s="27" customFormat="1" ht="133.5" customHeight="1">
      <c r="B104" s="694" t="s">
        <v>848</v>
      </c>
      <c r="C104" s="729" t="s">
        <v>847</v>
      </c>
      <c r="D104" s="700"/>
      <c r="E104" s="692" t="s">
        <v>748</v>
      </c>
      <c r="F104" s="695"/>
    </row>
    <row r="105" spans="1:9" s="27" customFormat="1" ht="44.25" customHeight="1">
      <c r="A105" s="1110" t="s">
        <v>759</v>
      </c>
      <c r="B105" s="1110"/>
      <c r="C105" s="1110"/>
      <c r="D105" s="1110"/>
      <c r="E105" s="1110"/>
      <c r="F105" s="1110"/>
    </row>
    <row r="106" spans="1:9" s="27" customFormat="1" ht="32.25" hidden="1" customHeight="1">
      <c r="A106" s="742" t="s">
        <v>760</v>
      </c>
      <c r="B106" s="743" t="s">
        <v>761</v>
      </c>
      <c r="C106" s="744"/>
      <c r="D106" s="744"/>
      <c r="E106" s="745"/>
      <c r="F106" s="26"/>
    </row>
    <row r="107" spans="1:9" s="27" customFormat="1" ht="96" hidden="1" customHeight="1">
      <c r="A107" s="691">
        <v>1</v>
      </c>
      <c r="B107" s="699" t="s">
        <v>754</v>
      </c>
      <c r="C107" s="705">
        <v>0.65</v>
      </c>
      <c r="D107" s="108" t="s">
        <v>755</v>
      </c>
      <c r="E107" s="108"/>
      <c r="F107" s="26"/>
    </row>
    <row r="108" spans="1:9" s="27" customFormat="1" ht="48" hidden="1" customHeight="1">
      <c r="A108" s="691">
        <v>2</v>
      </c>
      <c r="B108" s="709"/>
      <c r="C108" s="710" t="s">
        <v>762</v>
      </c>
      <c r="D108" s="1112"/>
      <c r="E108" s="1113"/>
      <c r="F108" s="26"/>
    </row>
    <row r="109" spans="1:9" s="27" customFormat="1" ht="84.75" hidden="1" customHeight="1">
      <c r="A109" s="1114"/>
      <c r="B109" s="699" t="str">
        <f>IF(C108="OPTION-A",G110, I110)</f>
        <v>High Tensile Galvanised Steel wire, co-efficient b =</v>
      </c>
      <c r="C109" s="705">
        <f>IF(C108="OPTION-A",0.13,0.15)</f>
        <v>0.15</v>
      </c>
      <c r="D109" s="108"/>
      <c r="E109" s="108"/>
      <c r="F109" s="108"/>
      <c r="G109" s="714" t="b">
        <v>0</v>
      </c>
      <c r="H109" s="714" t="b">
        <v>0</v>
      </c>
    </row>
    <row r="110" spans="1:9" s="27" customFormat="1" ht="42" hidden="1" customHeight="1">
      <c r="A110" s="1115"/>
      <c r="B110" s="702" t="str">
        <f>IF(C108="OPTION-A",H110,"")</f>
        <v/>
      </c>
      <c r="C110" s="715" t="str">
        <f>IF(C108="OPTION-A",0.02,"")</f>
        <v/>
      </c>
      <c r="D110" s="108"/>
      <c r="E110" s="108"/>
      <c r="F110" s="701"/>
      <c r="G110" s="716" t="s">
        <v>763</v>
      </c>
      <c r="H110" s="716" t="s">
        <v>764</v>
      </c>
      <c r="I110" s="716" t="s">
        <v>765</v>
      </c>
    </row>
    <row r="111" spans="1:9" s="27" customFormat="1" ht="3" hidden="1" customHeight="1">
      <c r="A111" s="144"/>
      <c r="B111" s="717" t="str">
        <f>IF(G109=TRUE,G110,"")</f>
        <v/>
      </c>
      <c r="C111" s="718"/>
      <c r="D111" s="719"/>
      <c r="E111" s="720"/>
      <c r="F111" s="26"/>
      <c r="G111" s="721" t="s">
        <v>766</v>
      </c>
      <c r="H111" s="182"/>
    </row>
    <row r="112" spans="1:9" s="27" customFormat="1" ht="117.75" hidden="1" customHeight="1">
      <c r="A112" s="691">
        <v>3</v>
      </c>
      <c r="B112" s="702" t="s">
        <v>747</v>
      </c>
      <c r="C112" s="715">
        <v>0.05</v>
      </c>
      <c r="D112" s="728" t="s">
        <v>748</v>
      </c>
      <c r="E112" s="108"/>
      <c r="F112" s="26"/>
    </row>
    <row r="113" spans="1:6" s="27" customFormat="1" ht="32.25" customHeight="1">
      <c r="A113" s="704" t="s">
        <v>850</v>
      </c>
      <c r="B113" s="1122" t="s">
        <v>767</v>
      </c>
      <c r="C113" s="1122"/>
      <c r="D113" s="1122"/>
      <c r="E113" s="1122"/>
      <c r="F113" s="1122"/>
    </row>
    <row r="114" spans="1:6" s="27" customFormat="1" ht="30" customHeight="1">
      <c r="A114" s="691" t="s">
        <v>395</v>
      </c>
      <c r="B114" s="793" t="s">
        <v>630</v>
      </c>
      <c r="C114" s="793"/>
      <c r="D114" s="793"/>
      <c r="E114" s="793"/>
      <c r="F114" s="793"/>
    </row>
    <row r="115" spans="1:6" s="27" customFormat="1" ht="47.25" customHeight="1">
      <c r="B115" s="694" t="s">
        <v>852</v>
      </c>
      <c r="C115" s="690" t="s">
        <v>851</v>
      </c>
      <c r="D115" s="700"/>
      <c r="E115" s="690" t="s">
        <v>394</v>
      </c>
      <c r="F115" s="106"/>
    </row>
    <row r="116" spans="1:6" s="27" customFormat="1" ht="54" customHeight="1">
      <c r="B116" s="694" t="s">
        <v>854</v>
      </c>
      <c r="C116" s="690" t="s">
        <v>853</v>
      </c>
      <c r="D116" s="700"/>
      <c r="E116" s="690" t="s">
        <v>394</v>
      </c>
      <c r="F116" s="106"/>
    </row>
    <row r="117" spans="1:6" s="27" customFormat="1" ht="141" customHeight="1">
      <c r="B117" s="694" t="s">
        <v>856</v>
      </c>
      <c r="C117" s="690" t="s">
        <v>855</v>
      </c>
      <c r="D117" s="722"/>
      <c r="E117" s="690" t="s">
        <v>722</v>
      </c>
      <c r="F117" s="106"/>
    </row>
    <row r="118" spans="1:6" s="27" customFormat="1" ht="123" customHeight="1">
      <c r="B118" s="729" t="s">
        <v>857</v>
      </c>
      <c r="C118" s="729" t="s">
        <v>858</v>
      </c>
      <c r="D118" s="700"/>
      <c r="E118" s="693" t="s">
        <v>770</v>
      </c>
      <c r="F118" s="695"/>
    </row>
    <row r="119" spans="1:6" s="27" customFormat="1" ht="52.5" customHeight="1">
      <c r="A119" s="1110" t="s">
        <v>771</v>
      </c>
      <c r="B119" s="1110"/>
      <c r="C119" s="1110"/>
      <c r="D119" s="1110"/>
      <c r="E119" s="1110"/>
      <c r="F119" s="1110"/>
    </row>
    <row r="120" spans="1:6" s="27" customFormat="1" ht="24" customHeight="1">
      <c r="A120" s="719"/>
      <c r="B120" s="746"/>
      <c r="C120" s="746"/>
      <c r="D120" s="746"/>
      <c r="E120" s="746"/>
      <c r="F120" s="26"/>
    </row>
    <row r="121" spans="1:6" s="27" customFormat="1" ht="24" customHeight="1">
      <c r="A121" s="704" t="s">
        <v>859</v>
      </c>
      <c r="B121" s="1122" t="s">
        <v>772</v>
      </c>
      <c r="C121" s="1122"/>
      <c r="D121" s="1122"/>
      <c r="E121" s="1122"/>
      <c r="F121" s="1122"/>
    </row>
    <row r="122" spans="1:6" s="27" customFormat="1" ht="28.5" customHeight="1">
      <c r="A122" s="724" t="s">
        <v>773</v>
      </c>
      <c r="B122" s="1111" t="s">
        <v>774</v>
      </c>
      <c r="C122" s="1111"/>
      <c r="D122" s="1111"/>
      <c r="E122" s="1111"/>
      <c r="F122" s="1111"/>
    </row>
    <row r="123" spans="1:6" s="27" customFormat="1" ht="24" customHeight="1">
      <c r="A123" s="691" t="s">
        <v>395</v>
      </c>
      <c r="B123" s="793" t="s">
        <v>630</v>
      </c>
      <c r="C123" s="793"/>
      <c r="D123" s="793"/>
      <c r="E123" s="793"/>
      <c r="F123" s="793"/>
    </row>
    <row r="124" spans="1:6" s="27" customFormat="1" ht="46.5" customHeight="1">
      <c r="B124" s="694" t="s">
        <v>860</v>
      </c>
      <c r="C124" s="719" t="s">
        <v>838</v>
      </c>
      <c r="D124" s="747"/>
      <c r="E124" s="719" t="s">
        <v>394</v>
      </c>
      <c r="F124" s="748"/>
    </row>
    <row r="125" spans="1:6" s="27" customFormat="1" ht="177.75" customHeight="1">
      <c r="B125" s="694" t="s">
        <v>857</v>
      </c>
      <c r="C125" s="690" t="s">
        <v>858</v>
      </c>
      <c r="D125" s="700"/>
      <c r="E125" s="690" t="s">
        <v>775</v>
      </c>
      <c r="F125" s="106"/>
    </row>
    <row r="126" spans="1:6" s="27" customFormat="1" ht="23.25" customHeight="1">
      <c r="A126" s="1110" t="s">
        <v>776</v>
      </c>
      <c r="B126" s="1110"/>
      <c r="C126" s="1110"/>
      <c r="D126" s="1110"/>
      <c r="E126" s="1110"/>
      <c r="F126" s="1110"/>
    </row>
    <row r="127" spans="1:6" s="27" customFormat="1" ht="24" customHeight="1">
      <c r="A127" s="696" t="s">
        <v>777</v>
      </c>
      <c r="B127" s="1111" t="s">
        <v>778</v>
      </c>
      <c r="C127" s="1111"/>
      <c r="D127" s="1111"/>
      <c r="E127" s="1111"/>
      <c r="F127" s="1111"/>
    </row>
    <row r="128" spans="1:6" s="27" customFormat="1" ht="24" customHeight="1">
      <c r="A128" s="691" t="s">
        <v>395</v>
      </c>
      <c r="B128" s="793" t="s">
        <v>630</v>
      </c>
      <c r="C128" s="793"/>
      <c r="D128" s="793"/>
      <c r="E128" s="793"/>
      <c r="F128" s="793"/>
    </row>
    <row r="129" spans="1:6" s="27" customFormat="1" ht="46.5" customHeight="1">
      <c r="B129" s="694" t="s">
        <v>852</v>
      </c>
      <c r="C129" s="719" t="s">
        <v>851</v>
      </c>
      <c r="D129" s="747"/>
      <c r="E129" s="719" t="s">
        <v>394</v>
      </c>
      <c r="F129" s="748"/>
    </row>
    <row r="130" spans="1:6" s="27" customFormat="1" ht="177.75" customHeight="1">
      <c r="B130" s="694" t="s">
        <v>857</v>
      </c>
      <c r="C130" s="690" t="s">
        <v>858</v>
      </c>
      <c r="D130" s="700"/>
      <c r="E130" s="690" t="s">
        <v>775</v>
      </c>
      <c r="F130" s="106"/>
    </row>
    <row r="131" spans="1:6" s="27" customFormat="1" ht="46.5" customHeight="1">
      <c r="A131" s="1110" t="s">
        <v>776</v>
      </c>
      <c r="B131" s="1110"/>
      <c r="C131" s="1110"/>
      <c r="D131" s="1110"/>
      <c r="E131" s="1110"/>
      <c r="F131" s="1110"/>
    </row>
    <row r="132" spans="1:6" s="27" customFormat="1" ht="24" hidden="1" customHeight="1">
      <c r="A132" s="696" t="s">
        <v>779</v>
      </c>
      <c r="B132" s="749" t="s">
        <v>780</v>
      </c>
      <c r="C132" s="741"/>
      <c r="D132" s="741"/>
      <c r="E132" s="750"/>
      <c r="F132" s="26"/>
    </row>
    <row r="133" spans="1:6" s="27" customFormat="1" ht="24" hidden="1" customHeight="1">
      <c r="A133" s="691" t="s">
        <v>395</v>
      </c>
      <c r="B133" s="707" t="s">
        <v>630</v>
      </c>
      <c r="C133" s="52"/>
      <c r="D133" s="708"/>
      <c r="E133" s="53"/>
      <c r="F133" s="26"/>
    </row>
    <row r="134" spans="1:6" s="27" customFormat="1" ht="42.75" hidden="1" customHeight="1">
      <c r="A134" s="691" t="s">
        <v>740</v>
      </c>
      <c r="B134" s="690" t="s">
        <v>768</v>
      </c>
      <c r="C134" s="700"/>
      <c r="D134" s="690" t="s">
        <v>394</v>
      </c>
      <c r="E134" s="106"/>
      <c r="F134" s="26"/>
    </row>
    <row r="135" spans="1:6" s="27" customFormat="1" ht="73.5" hidden="1" customHeight="1">
      <c r="A135" s="691" t="s">
        <v>396</v>
      </c>
      <c r="B135" s="690" t="s">
        <v>758</v>
      </c>
      <c r="C135" s="725">
        <f>0.8-C134</f>
        <v>0.8</v>
      </c>
      <c r="D135" s="690" t="s">
        <v>781</v>
      </c>
      <c r="E135" s="106"/>
      <c r="F135" s="26"/>
    </row>
    <row r="136" spans="1:6" s="27" customFormat="1" ht="42" hidden="1" customHeight="1">
      <c r="A136" s="1107" t="s">
        <v>776</v>
      </c>
      <c r="B136" s="1108"/>
      <c r="C136" s="1108"/>
      <c r="D136" s="1108"/>
      <c r="E136" s="1109"/>
      <c r="F136" s="26"/>
    </row>
    <row r="137" spans="1:6" s="27" customFormat="1" ht="24" customHeight="1">
      <c r="A137" s="724" t="s">
        <v>779</v>
      </c>
      <c r="B137" s="1111" t="s">
        <v>782</v>
      </c>
      <c r="C137" s="1111"/>
      <c r="D137" s="1111"/>
      <c r="E137" s="1111"/>
      <c r="F137" s="1111"/>
    </row>
    <row r="138" spans="1:6" s="27" customFormat="1" ht="24" customHeight="1">
      <c r="A138" s="691" t="s">
        <v>395</v>
      </c>
      <c r="B138" s="793" t="s">
        <v>630</v>
      </c>
      <c r="C138" s="793"/>
      <c r="D138" s="793"/>
      <c r="E138" s="793"/>
      <c r="F138" s="793"/>
    </row>
    <row r="139" spans="1:6" s="27" customFormat="1" ht="46.5" customHeight="1">
      <c r="B139" s="694" t="s">
        <v>852</v>
      </c>
      <c r="C139" s="690" t="s">
        <v>851</v>
      </c>
      <c r="D139" s="700"/>
      <c r="E139" s="690" t="s">
        <v>394</v>
      </c>
      <c r="F139" s="106"/>
    </row>
    <row r="140" spans="1:6" s="27" customFormat="1" ht="177.75" customHeight="1">
      <c r="B140" s="694" t="s">
        <v>857</v>
      </c>
      <c r="C140" s="690" t="s">
        <v>858</v>
      </c>
      <c r="D140" s="700"/>
      <c r="E140" s="690" t="s">
        <v>775</v>
      </c>
      <c r="F140" s="106"/>
    </row>
    <row r="141" spans="1:6" s="27" customFormat="1" ht="27.75" customHeight="1">
      <c r="A141" s="1110" t="s">
        <v>776</v>
      </c>
      <c r="B141" s="1110"/>
      <c r="C141" s="1110"/>
      <c r="D141" s="1110"/>
      <c r="E141" s="1110"/>
      <c r="F141" s="1110"/>
    </row>
    <row r="142" spans="1:6" s="27" customFormat="1" ht="24" customHeight="1">
      <c r="A142" s="696" t="s">
        <v>783</v>
      </c>
      <c r="B142" s="1111" t="s">
        <v>784</v>
      </c>
      <c r="C142" s="1111"/>
      <c r="D142" s="1111"/>
      <c r="E142" s="1111"/>
      <c r="F142" s="1111"/>
    </row>
    <row r="143" spans="1:6" s="27" customFormat="1" ht="24" customHeight="1">
      <c r="A143" s="691" t="s">
        <v>395</v>
      </c>
      <c r="B143" s="793" t="s">
        <v>630</v>
      </c>
      <c r="C143" s="793"/>
      <c r="D143" s="793"/>
      <c r="E143" s="793"/>
      <c r="F143" s="793"/>
    </row>
    <row r="144" spans="1:6" s="27" customFormat="1" ht="46.5" customHeight="1">
      <c r="B144" s="694" t="s">
        <v>852</v>
      </c>
      <c r="C144" s="719" t="s">
        <v>851</v>
      </c>
      <c r="D144" s="747"/>
      <c r="E144" s="719" t="s">
        <v>394</v>
      </c>
      <c r="F144" s="748"/>
    </row>
    <row r="145" spans="1:6" s="27" customFormat="1" ht="177.75" customHeight="1">
      <c r="B145" s="694" t="s">
        <v>857</v>
      </c>
      <c r="C145" s="690" t="s">
        <v>858</v>
      </c>
      <c r="D145" s="700"/>
      <c r="E145" s="690" t="s">
        <v>775</v>
      </c>
      <c r="F145" s="106"/>
    </row>
    <row r="146" spans="1:6" s="27" customFormat="1" ht="41.25" customHeight="1">
      <c r="A146" s="1110" t="s">
        <v>776</v>
      </c>
      <c r="B146" s="1110"/>
      <c r="C146" s="1110"/>
      <c r="D146" s="1110"/>
      <c r="E146" s="1110"/>
      <c r="F146" s="1110"/>
    </row>
    <row r="147" spans="1:6" s="27" customFormat="1" ht="16.5" customHeight="1">
      <c r="A147" s="719"/>
      <c r="B147" s="746"/>
      <c r="C147" s="746"/>
      <c r="D147" s="746"/>
      <c r="E147" s="746"/>
      <c r="F147" s="26"/>
    </row>
    <row r="148" spans="1:6" s="27" customFormat="1" ht="24" customHeight="1">
      <c r="A148" s="704" t="s">
        <v>861</v>
      </c>
      <c r="B148" s="1122" t="s">
        <v>785</v>
      </c>
      <c r="C148" s="1122"/>
      <c r="D148" s="1122"/>
      <c r="E148" s="1122"/>
      <c r="F148" s="1122"/>
    </row>
    <row r="149" spans="1:6" s="27" customFormat="1" ht="28.5" customHeight="1">
      <c r="A149" s="724" t="s">
        <v>786</v>
      </c>
      <c r="B149" s="752" t="s">
        <v>787</v>
      </c>
      <c r="C149" s="753"/>
      <c r="D149" s="753"/>
      <c r="E149" s="753"/>
      <c r="F149" s="753"/>
    </row>
    <row r="150" spans="1:6" s="27" customFormat="1" ht="24" customHeight="1">
      <c r="A150" s="691" t="s">
        <v>395</v>
      </c>
      <c r="B150" s="793" t="s">
        <v>630</v>
      </c>
      <c r="C150" s="793"/>
      <c r="D150" s="793"/>
      <c r="E150" s="793"/>
      <c r="F150" s="793"/>
    </row>
    <row r="151" spans="1:6" s="27" customFormat="1" ht="46.5" customHeight="1">
      <c r="B151" s="694" t="s">
        <v>852</v>
      </c>
      <c r="C151" s="719" t="s">
        <v>851</v>
      </c>
      <c r="D151" s="747"/>
      <c r="E151" s="719" t="s">
        <v>394</v>
      </c>
      <c r="F151" s="748"/>
    </row>
    <row r="152" spans="1:6" s="27" customFormat="1" ht="46.5" customHeight="1">
      <c r="B152" s="694" t="s">
        <v>862</v>
      </c>
      <c r="C152" s="690" t="s">
        <v>840</v>
      </c>
      <c r="D152" s="700"/>
      <c r="E152" s="690" t="s">
        <v>394</v>
      </c>
      <c r="F152" s="106"/>
    </row>
    <row r="153" spans="1:6" s="27" customFormat="1" ht="124.5" customHeight="1">
      <c r="B153" s="694" t="s">
        <v>856</v>
      </c>
      <c r="C153" s="690" t="s">
        <v>863</v>
      </c>
      <c r="D153" s="700"/>
      <c r="E153" s="726" t="s">
        <v>789</v>
      </c>
      <c r="F153" s="106"/>
    </row>
    <row r="154" spans="1:6" s="27" customFormat="1" ht="177.75" customHeight="1">
      <c r="B154" s="694" t="s">
        <v>857</v>
      </c>
      <c r="C154" s="690" t="s">
        <v>858</v>
      </c>
      <c r="D154" s="700"/>
      <c r="E154" s="690" t="s">
        <v>775</v>
      </c>
      <c r="F154" s="106"/>
    </row>
    <row r="155" spans="1:6" s="27" customFormat="1" ht="41.25" customHeight="1">
      <c r="A155" s="1156" t="s">
        <v>790</v>
      </c>
      <c r="B155" s="1157"/>
      <c r="C155" s="1157"/>
      <c r="D155" s="1157"/>
      <c r="E155" s="1157"/>
      <c r="F155" s="1157"/>
    </row>
    <row r="156" spans="1:6" s="27" customFormat="1" ht="28.5" customHeight="1">
      <c r="A156" s="724"/>
      <c r="B156" s="751"/>
      <c r="C156" s="754"/>
      <c r="D156" s="754"/>
      <c r="E156" s="755"/>
      <c r="F156" s="26"/>
    </row>
    <row r="157" spans="1:6" s="27" customFormat="1" ht="28.5" customHeight="1">
      <c r="A157" s="724" t="s">
        <v>791</v>
      </c>
      <c r="B157" s="1111" t="s">
        <v>792</v>
      </c>
      <c r="C157" s="1111"/>
      <c r="D157" s="1111"/>
      <c r="E157" s="1111"/>
      <c r="F157" s="1111"/>
    </row>
    <row r="158" spans="1:6" s="27" customFormat="1" ht="24" customHeight="1">
      <c r="A158" s="691" t="s">
        <v>395</v>
      </c>
      <c r="B158" s="793" t="s">
        <v>630</v>
      </c>
      <c r="C158" s="793"/>
      <c r="D158" s="793"/>
      <c r="E158" s="793"/>
      <c r="F158" s="793"/>
    </row>
    <row r="159" spans="1:6" s="27" customFormat="1" ht="46.5" customHeight="1">
      <c r="B159" s="694" t="s">
        <v>862</v>
      </c>
      <c r="C159" s="719" t="s">
        <v>840</v>
      </c>
      <c r="D159" s="747"/>
      <c r="E159" s="719" t="s">
        <v>394</v>
      </c>
      <c r="F159" s="748"/>
    </row>
    <row r="160" spans="1:6" s="27" customFormat="1" ht="110.25" customHeight="1">
      <c r="B160" s="694" t="s">
        <v>856</v>
      </c>
      <c r="C160" s="690" t="s">
        <v>863</v>
      </c>
      <c r="D160" s="700"/>
      <c r="E160" s="726" t="s">
        <v>789</v>
      </c>
      <c r="F160" s="106"/>
    </row>
    <row r="161" spans="1:6" s="27" customFormat="1" ht="177.75" customHeight="1">
      <c r="B161" s="694" t="s">
        <v>848</v>
      </c>
      <c r="C161" s="690" t="s">
        <v>847</v>
      </c>
      <c r="D161" s="700"/>
      <c r="E161" s="690" t="s">
        <v>775</v>
      </c>
      <c r="F161" s="106"/>
    </row>
    <row r="162" spans="1:6" s="27" customFormat="1" ht="41.25" customHeight="1">
      <c r="A162" s="1156" t="s">
        <v>793</v>
      </c>
      <c r="B162" s="1157"/>
      <c r="C162" s="1157"/>
      <c r="D162" s="1157"/>
      <c r="E162" s="1157"/>
      <c r="F162" s="1157"/>
    </row>
    <row r="163" spans="1:6" s="27" customFormat="1" ht="28.5" customHeight="1">
      <c r="A163" s="724"/>
      <c r="B163" s="751"/>
      <c r="C163" s="754"/>
      <c r="D163" s="754"/>
      <c r="E163" s="755"/>
      <c r="F163" s="26"/>
    </row>
    <row r="164" spans="1:6" s="27" customFormat="1" ht="28.5" customHeight="1">
      <c r="A164" s="724" t="s">
        <v>794</v>
      </c>
      <c r="B164" s="1111" t="s">
        <v>795</v>
      </c>
      <c r="C164" s="1111"/>
      <c r="D164" s="1111"/>
      <c r="E164" s="1111"/>
      <c r="F164" s="1111"/>
    </row>
    <row r="165" spans="1:6" s="27" customFormat="1" ht="24" customHeight="1">
      <c r="A165" s="691" t="s">
        <v>395</v>
      </c>
      <c r="B165" s="793" t="s">
        <v>630</v>
      </c>
      <c r="C165" s="793"/>
      <c r="D165" s="793"/>
      <c r="E165" s="793"/>
      <c r="F165" s="793"/>
    </row>
    <row r="166" spans="1:6" s="27" customFormat="1" ht="46.5" customHeight="1">
      <c r="B166" s="694" t="s">
        <v>862</v>
      </c>
      <c r="C166" s="719" t="s">
        <v>840</v>
      </c>
      <c r="D166" s="747"/>
      <c r="E166" s="719" t="s">
        <v>394</v>
      </c>
      <c r="F166" s="748"/>
    </row>
    <row r="167" spans="1:6" s="27" customFormat="1" ht="110.25" customHeight="1">
      <c r="B167" s="694" t="s">
        <v>856</v>
      </c>
      <c r="C167" s="690" t="s">
        <v>863</v>
      </c>
      <c r="D167" s="700"/>
      <c r="E167" s="726" t="s">
        <v>789</v>
      </c>
      <c r="F167" s="106"/>
    </row>
    <row r="168" spans="1:6" s="27" customFormat="1" ht="177.75" customHeight="1">
      <c r="B168" s="694" t="s">
        <v>857</v>
      </c>
      <c r="C168" s="690" t="s">
        <v>858</v>
      </c>
      <c r="D168" s="700"/>
      <c r="E168" s="690" t="s">
        <v>775</v>
      </c>
      <c r="F168" s="106"/>
    </row>
    <row r="169" spans="1:6" s="27" customFormat="1" ht="41.25" customHeight="1">
      <c r="A169" s="1156" t="s">
        <v>793</v>
      </c>
      <c r="B169" s="1157"/>
      <c r="C169" s="1157"/>
      <c r="D169" s="1157"/>
      <c r="E169" s="1157"/>
      <c r="F169" s="1157"/>
    </row>
    <row r="170" spans="1:6" s="27" customFormat="1" ht="28.5" customHeight="1">
      <c r="A170" s="724"/>
      <c r="B170" s="751"/>
      <c r="C170" s="754"/>
      <c r="D170" s="754"/>
      <c r="E170" s="755"/>
      <c r="F170" s="26"/>
    </row>
    <row r="171" spans="1:6" s="27" customFormat="1" ht="28.5" customHeight="1">
      <c r="A171" s="724" t="s">
        <v>796</v>
      </c>
      <c r="B171" s="1111" t="s">
        <v>797</v>
      </c>
      <c r="C171" s="1111"/>
      <c r="D171" s="1111"/>
      <c r="E171" s="1111"/>
      <c r="F171" s="1111"/>
    </row>
    <row r="172" spans="1:6" s="27" customFormat="1" ht="24" customHeight="1">
      <c r="A172" s="691" t="s">
        <v>395</v>
      </c>
      <c r="B172" s="793" t="s">
        <v>630</v>
      </c>
      <c r="C172" s="793"/>
      <c r="D172" s="793"/>
      <c r="E172" s="793"/>
      <c r="F172" s="793"/>
    </row>
    <row r="173" spans="1:6" s="27" customFormat="1" ht="46.5" customHeight="1">
      <c r="B173" s="694" t="s">
        <v>862</v>
      </c>
      <c r="C173" s="719" t="s">
        <v>840</v>
      </c>
      <c r="D173" s="747"/>
      <c r="E173" s="719" t="s">
        <v>394</v>
      </c>
      <c r="F173" s="748"/>
    </row>
    <row r="174" spans="1:6" s="27" customFormat="1" ht="110.25" customHeight="1">
      <c r="B174" s="694" t="s">
        <v>856</v>
      </c>
      <c r="C174" s="690" t="s">
        <v>788</v>
      </c>
      <c r="D174" s="700"/>
      <c r="E174" s="726" t="s">
        <v>789</v>
      </c>
      <c r="F174" s="106"/>
    </row>
    <row r="175" spans="1:6" s="27" customFormat="1" ht="177.75" customHeight="1">
      <c r="B175" s="694" t="s">
        <v>857</v>
      </c>
      <c r="C175" s="690" t="s">
        <v>858</v>
      </c>
      <c r="D175" s="700"/>
      <c r="E175" s="690" t="s">
        <v>775</v>
      </c>
      <c r="F175" s="106"/>
    </row>
    <row r="176" spans="1:6" s="27" customFormat="1" ht="41.25" customHeight="1">
      <c r="A176" s="1156" t="s">
        <v>793</v>
      </c>
      <c r="B176" s="1157"/>
      <c r="C176" s="1157"/>
      <c r="D176" s="1157"/>
      <c r="E176" s="1157"/>
      <c r="F176" s="1157"/>
    </row>
    <row r="177" spans="1:9" s="27" customFormat="1" ht="28.5" customHeight="1">
      <c r="A177" s="724"/>
      <c r="B177" s="751"/>
      <c r="C177" s="754"/>
      <c r="D177" s="754"/>
      <c r="E177" s="755"/>
      <c r="F177" s="26"/>
    </row>
    <row r="178" spans="1:9" s="27" customFormat="1" ht="25.5" customHeight="1">
      <c r="A178" s="724">
        <v>5</v>
      </c>
      <c r="B178" s="727" t="s">
        <v>798</v>
      </c>
      <c r="C178" s="1164" t="s">
        <v>799</v>
      </c>
      <c r="D178" s="1164"/>
      <c r="E178" s="1164"/>
      <c r="F178" s="1164"/>
    </row>
    <row r="179" spans="1:9" s="27" customFormat="1" ht="20.100000000000001" customHeight="1">
      <c r="A179" s="704">
        <v>6</v>
      </c>
      <c r="B179" s="1122" t="s">
        <v>800</v>
      </c>
      <c r="C179" s="1122"/>
      <c r="D179" s="1122"/>
      <c r="E179" s="1122"/>
      <c r="F179" s="1122"/>
    </row>
    <row r="180" spans="1:9" s="27" customFormat="1" ht="96" customHeight="1">
      <c r="A180" s="691">
        <v>1</v>
      </c>
      <c r="B180" s="758" t="s">
        <v>868</v>
      </c>
      <c r="C180" s="756" t="s">
        <v>838</v>
      </c>
      <c r="D180" s="757">
        <v>0.65</v>
      </c>
      <c r="E180" s="720" t="s">
        <v>755</v>
      </c>
      <c r="F180" s="720"/>
    </row>
    <row r="181" spans="1:9" s="27" customFormat="1" ht="48" customHeight="1">
      <c r="A181" s="691">
        <v>2</v>
      </c>
      <c r="B181" s="1165" t="s">
        <v>801</v>
      </c>
      <c r="C181" s="1166"/>
      <c r="D181" s="710" t="s">
        <v>802</v>
      </c>
      <c r="E181" s="711"/>
      <c r="F181" s="712"/>
    </row>
    <row r="182" spans="1:9" s="27" customFormat="1" ht="84.75" customHeight="1">
      <c r="A182" s="1114"/>
      <c r="B182" s="1165" t="str">
        <f>IF(D181="OPTION-A",G183, I183)</f>
        <v>High Carbon Steel Rods , co-efficient b =</v>
      </c>
      <c r="C182" s="1166"/>
      <c r="D182" s="705">
        <f>IF(D181="OPTION-A",0.13,0.15)</f>
        <v>0.13</v>
      </c>
      <c r="E182" s="108" t="s">
        <v>803</v>
      </c>
      <c r="F182" s="108"/>
      <c r="G182" s="714" t="b">
        <v>0</v>
      </c>
      <c r="H182" s="714" t="b">
        <v>0</v>
      </c>
    </row>
    <row r="183" spans="1:9" s="27" customFormat="1" ht="42" customHeight="1">
      <c r="A183" s="1115"/>
      <c r="B183" s="1165" t="str">
        <f>IF(D181="OPTION-A",H183,"")</f>
        <v>High Grade Electrolytic Zinc, co-efficient c =</v>
      </c>
      <c r="C183" s="1166"/>
      <c r="D183" s="715">
        <f>IF(D181="OPTION-A",0.02,"")</f>
        <v>0.02</v>
      </c>
      <c r="E183" s="108"/>
      <c r="F183" s="108"/>
      <c r="G183" s="716" t="s">
        <v>763</v>
      </c>
      <c r="H183" s="716" t="s">
        <v>764</v>
      </c>
      <c r="I183" s="716" t="s">
        <v>765</v>
      </c>
    </row>
    <row r="184" spans="1:9" s="27" customFormat="1" ht="87.75" customHeight="1">
      <c r="A184" s="691">
        <v>3</v>
      </c>
      <c r="B184" s="758" t="s">
        <v>843</v>
      </c>
      <c r="C184" s="699" t="s">
        <v>842</v>
      </c>
      <c r="D184" s="715">
        <v>0.05</v>
      </c>
      <c r="E184" s="692" t="s">
        <v>781</v>
      </c>
      <c r="F184" s="106"/>
    </row>
    <row r="185" spans="1:9" s="27" customFormat="1" ht="15.75" customHeight="1">
      <c r="A185" s="724"/>
      <c r="B185" s="728"/>
      <c r="C185" s="728"/>
      <c r="D185" s="728"/>
      <c r="E185" s="728"/>
      <c r="F185" s="26"/>
    </row>
    <row r="186" spans="1:9" s="27" customFormat="1" ht="44.25" customHeight="1">
      <c r="A186" s="724"/>
      <c r="B186" s="1167" t="s">
        <v>804</v>
      </c>
      <c r="C186" s="1167"/>
      <c r="D186" s="1167"/>
      <c r="E186" s="1167"/>
      <c r="F186" s="1167"/>
    </row>
    <row r="187" spans="1:9" s="659" customFormat="1" ht="20.100000000000001" customHeight="1">
      <c r="A187" s="678" t="s">
        <v>769</v>
      </c>
      <c r="B187" s="1102" t="s">
        <v>870</v>
      </c>
      <c r="C187" s="1103"/>
      <c r="D187" s="1103"/>
      <c r="E187" s="1103"/>
      <c r="F187" s="1104"/>
      <c r="G187" s="658"/>
    </row>
    <row r="188" spans="1:9" s="681" customFormat="1" ht="30" customHeight="1">
      <c r="A188" s="679" t="s">
        <v>397</v>
      </c>
      <c r="B188" s="1161" t="s">
        <v>717</v>
      </c>
      <c r="C188" s="1162"/>
      <c r="D188" s="1162"/>
      <c r="E188" s="1162"/>
      <c r="F188" s="1163"/>
      <c r="G188" s="680"/>
    </row>
    <row r="189" spans="1:9" ht="165">
      <c r="A189" s="670" t="s">
        <v>395</v>
      </c>
      <c r="B189" s="670" t="s">
        <v>691</v>
      </c>
      <c r="C189" s="670"/>
      <c r="D189" s="682">
        <v>0.8</v>
      </c>
      <c r="E189" s="670" t="s">
        <v>688</v>
      </c>
      <c r="F189" s="666"/>
    </row>
    <row r="190" spans="1:9" s="681" customFormat="1" ht="20.100000000000001" customHeight="1">
      <c r="A190" s="679" t="s">
        <v>399</v>
      </c>
      <c r="B190" s="1161" t="s">
        <v>631</v>
      </c>
      <c r="C190" s="1162"/>
      <c r="D190" s="1162"/>
      <c r="E190" s="1162"/>
      <c r="F190" s="1163"/>
      <c r="G190" s="680"/>
    </row>
    <row r="191" spans="1:9" ht="144" customHeight="1">
      <c r="A191" s="670" t="s">
        <v>395</v>
      </c>
      <c r="B191" s="670" t="s">
        <v>718</v>
      </c>
      <c r="C191" s="670"/>
      <c r="D191" s="682">
        <v>0.1</v>
      </c>
      <c r="E191" s="683" t="s">
        <v>719</v>
      </c>
      <c r="F191" s="666"/>
    </row>
    <row r="192" spans="1:9" ht="152.25" customHeight="1">
      <c r="A192" s="670" t="s">
        <v>396</v>
      </c>
      <c r="B192" s="670" t="s">
        <v>691</v>
      </c>
      <c r="C192" s="670"/>
      <c r="D192" s="682">
        <v>0.05</v>
      </c>
      <c r="E192" s="670" t="s">
        <v>720</v>
      </c>
      <c r="F192" s="666"/>
    </row>
    <row r="193" spans="1:7" ht="148.5">
      <c r="A193" s="670" t="s">
        <v>681</v>
      </c>
      <c r="B193" s="670" t="s">
        <v>721</v>
      </c>
      <c r="C193" s="670"/>
      <c r="D193" s="682">
        <v>0.65</v>
      </c>
      <c r="E193" s="683" t="s">
        <v>722</v>
      </c>
      <c r="F193" s="666"/>
    </row>
    <row r="194" spans="1:7" s="681" customFormat="1" ht="20.100000000000001" customHeight="1">
      <c r="A194" s="679" t="s">
        <v>723</v>
      </c>
      <c r="B194" s="1161" t="s">
        <v>724</v>
      </c>
      <c r="C194" s="1162"/>
      <c r="D194" s="1162"/>
      <c r="E194" s="1162"/>
      <c r="F194" s="1163"/>
      <c r="G194" s="680"/>
    </row>
    <row r="195" spans="1:7" ht="176.25" customHeight="1">
      <c r="A195" s="670" t="s">
        <v>395</v>
      </c>
      <c r="B195" s="670" t="s">
        <v>718</v>
      </c>
      <c r="C195" s="670"/>
      <c r="D195" s="682">
        <v>0.2</v>
      </c>
      <c r="E195" s="683" t="s">
        <v>719</v>
      </c>
      <c r="F195" s="666"/>
    </row>
    <row r="196" spans="1:7" ht="153" customHeight="1">
      <c r="A196" s="670" t="s">
        <v>396</v>
      </c>
      <c r="B196" s="670" t="s">
        <v>691</v>
      </c>
      <c r="C196" s="670"/>
      <c r="D196" s="682">
        <v>0.1</v>
      </c>
      <c r="E196" s="683" t="s">
        <v>725</v>
      </c>
      <c r="F196" s="666"/>
    </row>
    <row r="197" spans="1:7" ht="147.75" customHeight="1">
      <c r="A197" s="670" t="s">
        <v>681</v>
      </c>
      <c r="B197" s="670" t="s">
        <v>726</v>
      </c>
      <c r="C197" s="670"/>
      <c r="D197" s="682">
        <v>0.3</v>
      </c>
      <c r="E197" s="683" t="s">
        <v>727</v>
      </c>
      <c r="F197" s="666"/>
    </row>
    <row r="198" spans="1:7" ht="155.25" customHeight="1">
      <c r="A198" s="670" t="s">
        <v>683</v>
      </c>
      <c r="B198" s="670" t="s">
        <v>728</v>
      </c>
      <c r="C198" s="670"/>
      <c r="D198" s="682">
        <v>0.2</v>
      </c>
      <c r="E198" s="683" t="s">
        <v>729</v>
      </c>
      <c r="F198" s="666"/>
    </row>
    <row r="199" spans="1:7" s="27" customFormat="1" ht="15.75" customHeight="1">
      <c r="A199" s="724"/>
      <c r="B199" s="746"/>
      <c r="C199" s="746"/>
      <c r="D199" s="746"/>
      <c r="E199" s="746"/>
      <c r="F199" s="26"/>
    </row>
    <row r="200" spans="1:7" s="27" customFormat="1" ht="36.75" customHeight="1">
      <c r="A200" s="704" t="s">
        <v>871</v>
      </c>
      <c r="B200" s="1122" t="s">
        <v>872</v>
      </c>
      <c r="C200" s="1122"/>
      <c r="D200" s="1122"/>
      <c r="E200" s="1122"/>
      <c r="F200" s="1122"/>
    </row>
    <row r="201" spans="1:7" s="27" customFormat="1" ht="62.25" customHeight="1">
      <c r="A201" s="724">
        <v>1</v>
      </c>
      <c r="B201" s="1168" t="s">
        <v>805</v>
      </c>
      <c r="C201" s="1168"/>
      <c r="D201" s="1168"/>
      <c r="E201" s="1168"/>
      <c r="F201" s="1168"/>
    </row>
    <row r="202" spans="1:7" s="27" customFormat="1" ht="167.25" customHeight="1">
      <c r="B202" s="694" t="s">
        <v>869</v>
      </c>
      <c r="C202" s="719" t="s">
        <v>851</v>
      </c>
      <c r="D202" s="747"/>
      <c r="E202" s="719" t="s">
        <v>806</v>
      </c>
      <c r="F202" s="748"/>
    </row>
    <row r="203" spans="1:7" s="56" customFormat="1" ht="132.75" customHeight="1">
      <c r="B203" s="713" t="s">
        <v>857</v>
      </c>
      <c r="C203" s="723" t="s">
        <v>858</v>
      </c>
      <c r="D203" s="722"/>
      <c r="E203" s="728" t="s">
        <v>748</v>
      </c>
      <c r="F203" s="108"/>
    </row>
    <row r="204" spans="1:7" s="56" customFormat="1" ht="36" customHeight="1">
      <c r="A204" s="1150" t="s">
        <v>807</v>
      </c>
      <c r="B204" s="1150"/>
      <c r="C204" s="1150"/>
      <c r="D204" s="1150"/>
      <c r="E204" s="1150"/>
      <c r="F204" s="1150"/>
    </row>
    <row r="205" spans="1:7" s="27" customFormat="1" ht="30" customHeight="1">
      <c r="A205" s="724">
        <v>2</v>
      </c>
      <c r="B205" s="1111" t="s">
        <v>631</v>
      </c>
      <c r="C205" s="1111"/>
      <c r="D205" s="1111"/>
      <c r="E205" s="1111"/>
      <c r="F205" s="1111"/>
    </row>
    <row r="206" spans="1:7" s="27" customFormat="1" ht="155.25" customHeight="1">
      <c r="B206" s="694" t="s">
        <v>864</v>
      </c>
      <c r="C206" s="719" t="s">
        <v>838</v>
      </c>
      <c r="D206" s="747"/>
      <c r="E206" s="719" t="s">
        <v>719</v>
      </c>
      <c r="F206" s="748"/>
    </row>
    <row r="207" spans="1:7" s="27" customFormat="1" ht="131.25" customHeight="1">
      <c r="B207" s="694" t="s">
        <v>857</v>
      </c>
      <c r="C207" s="723" t="s">
        <v>858</v>
      </c>
      <c r="D207" s="700"/>
      <c r="E207" s="728" t="s">
        <v>748</v>
      </c>
      <c r="F207" s="108"/>
    </row>
    <row r="208" spans="1:7" s="27" customFormat="1" ht="147.75" customHeight="1">
      <c r="B208" s="713" t="s">
        <v>856</v>
      </c>
      <c r="C208" s="723" t="s">
        <v>840</v>
      </c>
      <c r="D208" s="722"/>
      <c r="E208" s="728" t="s">
        <v>722</v>
      </c>
      <c r="F208" s="108"/>
    </row>
    <row r="209" spans="1:8" s="27" customFormat="1" ht="48.75" customHeight="1">
      <c r="A209" s="1150" t="s">
        <v>808</v>
      </c>
      <c r="B209" s="1150"/>
      <c r="C209" s="1150"/>
      <c r="D209" s="1150"/>
      <c r="E209" s="1150"/>
      <c r="F209" s="1150"/>
    </row>
    <row r="210" spans="1:8" s="27" customFormat="1" ht="27" customHeight="1">
      <c r="A210" s="724">
        <v>3</v>
      </c>
      <c r="B210" s="1111" t="s">
        <v>809</v>
      </c>
      <c r="C210" s="1111"/>
      <c r="D210" s="1111"/>
      <c r="E210" s="1111"/>
      <c r="F210" s="1111"/>
    </row>
    <row r="211" spans="1:8" s="27" customFormat="1" ht="156" customHeight="1">
      <c r="B211" s="694" t="s">
        <v>864</v>
      </c>
      <c r="C211" s="690" t="s">
        <v>838</v>
      </c>
      <c r="D211" s="700"/>
      <c r="E211" s="729" t="s">
        <v>719</v>
      </c>
      <c r="F211" s="106"/>
    </row>
    <row r="212" spans="1:8" s="27" customFormat="1" ht="138.75" customHeight="1">
      <c r="B212" s="713" t="s">
        <v>857</v>
      </c>
      <c r="C212" s="723" t="s">
        <v>858</v>
      </c>
      <c r="D212" s="700"/>
      <c r="E212" s="728" t="s">
        <v>748</v>
      </c>
      <c r="F212" s="108"/>
    </row>
    <row r="213" spans="1:8" s="27" customFormat="1" ht="140.25" customHeight="1">
      <c r="B213" s="694" t="s">
        <v>865</v>
      </c>
      <c r="C213" s="690" t="s">
        <v>840</v>
      </c>
      <c r="D213" s="700"/>
      <c r="E213" s="690" t="s">
        <v>810</v>
      </c>
      <c r="F213" s="106"/>
    </row>
    <row r="214" spans="1:8" s="27" customFormat="1" ht="150.75" customHeight="1">
      <c r="B214" s="713" t="s">
        <v>867</v>
      </c>
      <c r="C214" s="728" t="s">
        <v>866</v>
      </c>
      <c r="D214" s="722"/>
      <c r="E214" s="728" t="s">
        <v>811</v>
      </c>
      <c r="F214" s="108"/>
    </row>
    <row r="215" spans="1:8" s="27" customFormat="1" ht="58.5" customHeight="1">
      <c r="A215" s="1150" t="s">
        <v>812</v>
      </c>
      <c r="B215" s="1150"/>
      <c r="C215" s="1150"/>
      <c r="D215" s="1150"/>
      <c r="E215" s="1150"/>
      <c r="F215" s="1150"/>
    </row>
    <row r="216" spans="1:8" s="685" customFormat="1" ht="175.5" customHeight="1">
      <c r="A216" s="1158" t="s">
        <v>730</v>
      </c>
      <c r="B216" s="1159"/>
      <c r="C216" s="1159"/>
      <c r="D216" s="1159"/>
      <c r="E216" s="1159"/>
      <c r="F216" s="1160"/>
      <c r="G216" s="684"/>
    </row>
    <row r="217" spans="1:8" ht="20.100000000000001" customHeight="1">
      <c r="A217" s="686"/>
      <c r="B217" s="686"/>
      <c r="C217" s="686"/>
      <c r="D217" s="686"/>
      <c r="E217" s="657"/>
      <c r="F217" s="657"/>
    </row>
    <row r="218" spans="1:8" s="647" customFormat="1">
      <c r="A218" s="652" t="s">
        <v>6</v>
      </c>
      <c r="B218" s="687" t="str">
        <f>'Attach 3(JV)'!B24</f>
        <v/>
      </c>
      <c r="C218" s="687"/>
      <c r="E218" s="652" t="s">
        <v>4</v>
      </c>
      <c r="F218" s="652" t="str">
        <f>'Attach 3(JV)'!E24</f>
        <v/>
      </c>
      <c r="H218" s="648"/>
    </row>
    <row r="219" spans="1:8" s="647" customFormat="1">
      <c r="A219" s="652" t="s">
        <v>7</v>
      </c>
      <c r="B219" s="652" t="str">
        <f>'Attach 3(JV)'!B25</f>
        <v/>
      </c>
      <c r="C219" s="652"/>
      <c r="E219" s="652" t="s">
        <v>154</v>
      </c>
      <c r="F219" s="688" t="str">
        <f>'Attach 3(JV)'!E25</f>
        <v/>
      </c>
      <c r="H219" s="648"/>
    </row>
    <row r="220" spans="1:8" s="647" customFormat="1">
      <c r="A220" s="688"/>
      <c r="B220" s="688"/>
      <c r="C220" s="688"/>
      <c r="D220" s="652"/>
      <c r="E220" s="689"/>
      <c r="F220" s="688"/>
      <c r="H220" s="648"/>
    </row>
  </sheetData>
  <sheetProtection password="CC69" sheet="1" formatColumns="0" formatRows="0" selectLockedCells="1"/>
  <customSheetViews>
    <customSheetView guid="{345DC493-E4B0-4F0D-8EB4-6A65D801E281}" scale="120" showPageBreaks="1" showGridLines="0" zeroValues="0" printArea="1" hiddenRows="1" hiddenColumns="1" view="pageBreakPreview" topLeftCell="A25">
      <selection activeCell="D25" sqref="D25"/>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CD28740F-9825-447C-B887-B18F0232D126}" scale="110" showPageBreaks="1" showGridLines="0" zeroValues="0" printArea="1" hiddenRows="1" hiddenColumns="1" view="pageBreakPreview">
      <selection activeCell="B22" sqref="B2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89">
    <mergeCell ref="A215:F215"/>
    <mergeCell ref="B205:F205"/>
    <mergeCell ref="A209:F209"/>
    <mergeCell ref="B181:C181"/>
    <mergeCell ref="B182:C182"/>
    <mergeCell ref="B183:C183"/>
    <mergeCell ref="B186:F186"/>
    <mergeCell ref="B200:F200"/>
    <mergeCell ref="B201:F201"/>
    <mergeCell ref="A204:F204"/>
    <mergeCell ref="B164:F164"/>
    <mergeCell ref="B165:F165"/>
    <mergeCell ref="A169:F169"/>
    <mergeCell ref="B179:F179"/>
    <mergeCell ref="B210:F210"/>
    <mergeCell ref="B148:F148"/>
    <mergeCell ref="B150:F150"/>
    <mergeCell ref="A155:F155"/>
    <mergeCell ref="B157:F157"/>
    <mergeCell ref="A216:F216"/>
    <mergeCell ref="B187:F187"/>
    <mergeCell ref="B188:F188"/>
    <mergeCell ref="B190:F190"/>
    <mergeCell ref="B194:F194"/>
    <mergeCell ref="A182:A183"/>
    <mergeCell ref="B171:F171"/>
    <mergeCell ref="B172:F172"/>
    <mergeCell ref="A176:F176"/>
    <mergeCell ref="C178:F178"/>
    <mergeCell ref="B158:F158"/>
    <mergeCell ref="A162:F162"/>
    <mergeCell ref="B20:F20"/>
    <mergeCell ref="A26:F26"/>
    <mergeCell ref="A27:F27"/>
    <mergeCell ref="B28:F28"/>
    <mergeCell ref="B72:F72"/>
    <mergeCell ref="C31:D31"/>
    <mergeCell ref="A37:F37"/>
    <mergeCell ref="B38:F38"/>
    <mergeCell ref="A45:F45"/>
    <mergeCell ref="B46:F46"/>
    <mergeCell ref="B30:F30"/>
    <mergeCell ref="A91:F91"/>
    <mergeCell ref="B87:F87"/>
    <mergeCell ref="B86:F86"/>
    <mergeCell ref="B97:F97"/>
    <mergeCell ref="B81:F81"/>
    <mergeCell ref="A146:F146"/>
    <mergeCell ref="A53:F53"/>
    <mergeCell ref="B54:F54"/>
    <mergeCell ref="B59:F59"/>
    <mergeCell ref="B65:F65"/>
    <mergeCell ref="B66:F66"/>
    <mergeCell ref="B138:F138"/>
    <mergeCell ref="B127:F127"/>
    <mergeCell ref="B128:F128"/>
    <mergeCell ref="A141:F141"/>
    <mergeCell ref="B142:F142"/>
    <mergeCell ref="B143:F143"/>
    <mergeCell ref="A119:F119"/>
    <mergeCell ref="B121:F121"/>
    <mergeCell ref="B122:F122"/>
    <mergeCell ref="B123:F123"/>
    <mergeCell ref="A3:F3"/>
    <mergeCell ref="A5:F5"/>
    <mergeCell ref="A8:D8"/>
    <mergeCell ref="B9:D9"/>
    <mergeCell ref="B10:D10"/>
    <mergeCell ref="B11:D11"/>
    <mergeCell ref="B12:D12"/>
    <mergeCell ref="A15:F15"/>
    <mergeCell ref="C16:D16"/>
    <mergeCell ref="C17:D17"/>
    <mergeCell ref="A19:F19"/>
    <mergeCell ref="A85:F85"/>
    <mergeCell ref="A136:E136"/>
    <mergeCell ref="A131:F131"/>
    <mergeCell ref="B137:F137"/>
    <mergeCell ref="D108:E108"/>
    <mergeCell ref="A109:A110"/>
    <mergeCell ref="B92:E92"/>
    <mergeCell ref="A96:E96"/>
    <mergeCell ref="A126:F126"/>
    <mergeCell ref="B101:F101"/>
    <mergeCell ref="B102:F102"/>
    <mergeCell ref="A105:F105"/>
    <mergeCell ref="B113:F113"/>
    <mergeCell ref="B114:F114"/>
    <mergeCell ref="A79:F79"/>
  </mergeCells>
  <conditionalFormatting sqref="C135">
    <cfRule type="expression" dxfId="11" priority="2" stopIfTrue="1">
      <formula>$C$85=0</formula>
    </cfRule>
  </conditionalFormatting>
  <conditionalFormatting sqref="C100">
    <cfRule type="expression" dxfId="10" priority="1" stopIfTrue="1">
      <formula>OR($C$32=0,$C$33=0)</formula>
    </cfRule>
  </conditionalFormatting>
  <dataValidations count="39">
    <dataValidation type="list" allowBlank="1" showInputMessage="1" showErrorMessage="1" prompt="Copper(a) /Aluminium(a)" sqref="B83:C83" xr:uid="{83D02BBE-B4D2-4AB0-BBD4-5A3746050573}">
      <formula1>$K$82:$K$83</formula1>
    </dataValidation>
    <dataValidation type="list" allowBlank="1" showInputMessage="1" showErrorMessage="1" sqref="D83" xr:uid="{B7669BDE-C2FC-4258-BD28-C39DCA204081}">
      <formula1>"0.65,0.66,0.67,0.68,0.69,0.70,0.71,0.72,0.73"</formula1>
    </dataValidation>
    <dataValidation type="list" allowBlank="1" showInputMessage="1" showErrorMessage="1" sqref="C108 D181" xr:uid="{6A0F7AC0-AE0E-4BC0-BB9C-D8922BA3ABD8}">
      <formula1>"OPTION-A, OPTION-B"</formula1>
    </dataValidation>
    <dataValidation type="list" allowBlank="1" showInputMessage="1" showErrorMessage="1" error="Enter between 0.63 to 0.67" sqref="D160 D167 D174" xr:uid="{47B00E71-6258-4EDD-920F-7DCADF69C036}">
      <formula1>"0.55, 0.56, 0.57, 0.58, 0.59, 0.60, 0.61"</formula1>
    </dataValidation>
    <dataValidation type="list" allowBlank="1" showInputMessage="1" showErrorMessage="1" error="Enter between 0.63 to 0.67" sqref="D159 D166 D173" xr:uid="{60633DD1-ABF6-4A09-B498-4EE1BF32E0EC}">
      <formula1>"0.06, 0.07, 0.08"</formula1>
    </dataValidation>
    <dataValidation type="list" allowBlank="1" showInputMessage="1" showErrorMessage="1" error="Enter between 0.63 to 0.67" sqref="D153" xr:uid="{E020FEA6-4146-4DF9-9629-DB1DCE1EEBFF}">
      <formula1>"0.18, 0.19, 0.20, 0.21, 0.22"</formula1>
    </dataValidation>
    <dataValidation type="list" allowBlank="1" showInputMessage="1" showErrorMessage="1" error="Enter between 0.63 to 0.67" sqref="D152" xr:uid="{D6F73C40-D026-46EF-8FC5-4895744F80B3}">
      <formula1>"0.04, 0.05, 0.06"</formula1>
    </dataValidation>
    <dataValidation type="list" allowBlank="1" showInputMessage="1" showErrorMessage="1" error="Enter between 0.63 to 0.67" sqref="D151" xr:uid="{0992F5B9-409B-4E09-BC07-B123C4D01AF1}">
      <formula1>"0.35, 0.36, 0.37, 0.38, 0.39, 0.40, 0.41, 0.42, 0.43, 0.44, 0.45"</formula1>
    </dataValidation>
    <dataValidation type="list" allowBlank="1" showInputMessage="1" showErrorMessage="1" error="Enter between 0.35 to 0.45" sqref="D103" xr:uid="{09543931-97CE-4010-ADA1-E3FDD255D529}">
      <formula1>"0.69, 0.70, 0.71"</formula1>
    </dataValidation>
    <dataValidation type="list" allowBlank="1" showInputMessage="1" showErrorMessage="1" error="Enter between 0.18 to 0.22" sqref="D104" xr:uid="{59A3929C-482C-4574-843C-8E14D3F24315}">
      <formula1>"0.09, 0.10, 0.11"</formula1>
    </dataValidation>
    <dataValidation type="list" allowBlank="1" showInputMessage="1" showErrorMessage="1" error="Enter between 0.25 to 0.35" sqref="D214" xr:uid="{9632B56C-AC4F-433C-A437-6A7300D39147}">
      <formula1>"0.18,0.19,0.20,0.21,0.22"</formula1>
    </dataValidation>
    <dataValidation type="list" allowBlank="1" showInputMessage="1" showErrorMessage="1" error="Enter between 0.04 to 0.06" sqref="D208" xr:uid="{9AB9B902-B6BE-4EB6-9763-944803264D77}">
      <formula1>"0.63,0.64,0.65,0.66,0.67"</formula1>
    </dataValidation>
    <dataValidation type="list" allowBlank="1" showInputMessage="1" showErrorMessage="1" error="Enter between 0.20 to 0.24" sqref="D203" xr:uid="{B0FA5236-0F2B-4622-8E63-DF8EBCDCE413}">
      <formula1>"0.56,0.57,0.58,0.59,0.60"</formula1>
    </dataValidation>
    <dataValidation type="list" allowBlank="1" showInputMessage="1" showErrorMessage="1" error="Enter between 0.63 to 0.67" sqref="D125 D130 D140 D145 D154 D161 D168 D175" xr:uid="{5DDD2F23-E0E3-422C-90DF-32E0ED3449C3}">
      <formula1>"0.13,0.14,0.15,0.16,0.17"</formula1>
    </dataValidation>
    <dataValidation type="list" allowBlank="1" showInputMessage="1" showErrorMessage="1" error="Enter between 0.18 to 0.22" sqref="D118" xr:uid="{4612E21C-AE0C-4FC8-AA42-0289AF9DC6B5}">
      <formula1>"0.13,0.14,0.15,0.16,0.17"</formula1>
    </dataValidation>
    <dataValidation type="list" allowBlank="1" showInputMessage="1" showErrorMessage="1" error="Enter between 0.08 and 0.10 only" sqref="D90 C95" xr:uid="{DC11D676-CBD3-4C60-98B7-C23F2462CF43}">
      <formula1>"0.20,0.21,0.22,0.23,0.24"</formula1>
    </dataValidation>
    <dataValidation type="list" allowBlank="1" showInputMessage="1" showErrorMessage="1" error="Enter between 01.8 and 0.22" sqref="D211 IY211 SU211 ACQ211 AMM211 AWI211 BGE211 BQA211 BZW211 CJS211 CTO211 DDK211 DNG211 DXC211 EGY211 EQU211 FAQ211 FKM211 FUI211 GEE211 GOA211 GXW211 HHS211 HRO211 IBK211 ILG211 IVC211 JEY211 JOU211 JYQ211 KIM211 KSI211 LCE211 LMA211 LVW211 MFS211 MPO211 MZK211 NJG211 NTC211 OCY211 OMU211 OWQ211 PGM211 PQI211 QAE211 QKA211 QTW211 RDS211 RNO211 RXK211 SHG211 SRC211 TAY211 TKU211 TUQ211 UEM211 UOI211 UYE211 VIA211 VRW211 WBS211 WLO211 WVK211" xr:uid="{FAA5210B-8CD9-489F-9EC7-597F389F168D}">
      <formula1>"0.18,0.19,0.20,0.21,0.22"</formula1>
    </dataValidation>
    <dataValidation type="list" allowBlank="1" showInputMessage="1" showErrorMessage="1" error="Enter between 0.25 to 0.35" sqref="WVK213 IY213 SU213 ACQ213 AMM213 AWI213 BGE213 BQA213 BZW213 CJS213 CTO213 DDK213 DNG213 DXC213 EGY213 EQU213 FAQ213 FKM213 FUI213 GEE213 GOA213 GXW213 HHS213 HRO213 IBK213 ILG213 IVC213 JEY213 JOU213 JYQ213 KIM213 KSI213 LCE213 LMA213 LVW213 MFS213 MPO213 MZK213 NJG213 NTC213 OCY213 OMU213 OWQ213 PGM213 PQI213 QAE213 QKA213 QTW213 RDS213 RNO213 RXK213 SHG213 SRC213 TAY213 TKU213 TUQ213 UEM213 UOI213 UYE213 VIA213 VRW213 WBS213 WLO213 D213" xr:uid="{9DEA9293-5BD1-4499-82A8-53FE4739E9BF}">
      <formula1>"0.25,0.26,0.27,0.28,0.29,0.30,0.31,0.32,0.33,0.34,0.35"</formula1>
    </dataValidation>
    <dataValidation type="list" allowBlank="1" showInputMessage="1" showErrorMessage="1" error="Enter between 0.04 to 0.06" sqref="WVK207 IY207 SU207 ACQ207 AMM207 AWI207 BGE207 BQA207 BZW207 CJS207 CTO207 DDK207 DNG207 DXC207 EGY207 EQU207 FAQ207 FKM207 FUI207 GEE207 GOA207 GXW207 HHS207 HRO207 IBK207 ILG207 IVC207 JEY207 JOU207 JYQ207 KIM207 KSI207 LCE207 LMA207 LVW207 MFS207 MPO207 MZK207 NJG207 NTC207 OCY207 OMU207 OWQ207 PGM207 PQI207 QAE207 QKA207 QTW207 RDS207 RNO207 RXK207 SHG207 SRC207 TAY207 TKU207 TUQ207 UEM207 UOI207 UYE207 VIA207 VRW207 WBS207 WLO207 D207" xr:uid="{70012E0D-4191-4BA7-AC01-47E145740304}">
      <formula1>"0.04,0.05,0.06"</formula1>
    </dataValidation>
    <dataValidation type="list" allowBlank="1" showInputMessage="1" showErrorMessage="1" error="Enter between 0.09 to 0.11" sqref="D206 IY206 SU206 ACQ206 AMM206 AWI206 BGE206 BQA206 BZW206 CJS206 CTO206 DDK206 DNG206 DXC206 EGY206 EQU206 FAQ206 FKM206 FUI206 GEE206 GOA206 GXW206 HHS206 HRO206 IBK206 ILG206 IVC206 JEY206 JOU206 JYQ206 KIM206 KSI206 LCE206 LMA206 LVW206 MFS206 MPO206 MZK206 NJG206 NTC206 OCY206 OMU206 OWQ206 PGM206 PQI206 QAE206 QKA206 QTW206 RDS206 RNO206 RXK206 SHG206 SRC206 TAY206 TKU206 TUQ206 UEM206 UOI206 UYE206 VIA206 VRW206 WBS206 WLO206 WVK206 D212 IY212 SU212 ACQ212 AMM212 AWI212 BGE212 BQA212 BZW212 CJS212 CTO212 DDK212 DNG212 DXC212 EGY212 EQU212 FAQ212 FKM212 FUI212 GEE212 GOA212 GXW212 HHS212 HRO212 IBK212 ILG212 IVC212 JEY212 JOU212 JYQ212 KIM212 KSI212 LCE212 LMA212 LVW212 MFS212 MPO212 MZK212 NJG212 NTC212 OCY212 OMU212 OWQ212 PGM212 PQI212 QAE212 QKA212 QTW212 RDS212 RNO212 RXK212 SHG212 SRC212 TAY212 TKU212 TUQ212 UEM212 UOI212 UYE212 VIA212 VRW212 WBS212 WLO212 WVK212" xr:uid="{59EF896B-655B-4CEF-AA3F-B6AC090D2E08}">
      <formula1>"0.09,0.10,0.11"</formula1>
    </dataValidation>
    <dataValidation type="list" allowBlank="1" showInputMessage="1" showErrorMessage="1" error="Enter between 0.20 to 0.24" sqref="WVK202 IY202 SU202 ACQ202 AMM202 AWI202 BGE202 BQA202 BZW202 CJS202 CTO202 DDK202 DNG202 DXC202 EGY202 EQU202 FAQ202 FKM202 FUI202 GEE202 GOA202 GXW202 HHS202 HRO202 IBK202 ILG202 IVC202 JEY202 JOU202 JYQ202 KIM202 KSI202 LCE202 LMA202 LVW202 MFS202 MPO202 MZK202 NJG202 NTC202 OCY202 OMU202 OWQ202 PGM202 PQI202 QAE202 QKA202 QTW202 RDS202 RNO202 RXK202 SHG202 SRC202 TAY202 TKU202 TUQ202 UEM202 UOI202 UYE202 VIA202 VRW202 WBS202 WLO202 D202" xr:uid="{CD9943D5-0EB0-43C5-A198-35F8EE2DB7F0}">
      <formula1>"0.20,0.21,0.22,0.23,0.24"</formula1>
    </dataValidation>
    <dataValidation type="list" allowBlank="1" showInputMessage="1" showErrorMessage="1" error="Enter between 0.63 to 0.67" sqref="IY139 IY124 SU124 ACQ124 AMM124 AWI124 BGE124 BQA124 BZW124 CJS124 CTO124 DDK124 DNG124 DXC124 EGY124 EQU124 FAQ124 FKM124 FUI124 GEE124 GOA124 GXW124 HHS124 HRO124 IBK124 ILG124 IVC124 JEY124 JOU124 JYQ124 KIM124 KSI124 LCE124 LMA124 LVW124 MFS124 MPO124 MZK124 NJG124 NTC124 OCY124 OMU124 OWQ124 PGM124 PQI124 QAE124 QKA124 QTW124 RDS124 RNO124 RXK124 SHG124 SRC124 TAY124 TKU124 TUQ124 UEM124 UOI124 UYE124 VIA124 VRW124 WBS124 WLO124 WVK124 SU139 ACQ139 AMM139 AWI139 BGE139 BQA139 BZW139 CJS139 CTO139 DDK139 DNG139 DXC139 EGY139 EQU139 FAQ139 FKM139 FUI139 GEE139 GOA139 GXW139 HHS139 HRO139 IBK139 ILG139 IVC139 JEY139 JOU139 JYQ139 KIM139 KSI139 LCE139 LMA139 LVW139 MFS139 MPO139 MZK139 NJG139 NTC139 OCY139 OMU139 OWQ139 PGM139 PQI139 QAE139 QKA139 QTW139 RDS139 RNO139 RXK139 SHG139 SRC139 TAY139 TKU139 TUQ139 UEM139 UOI139 UYE139 VIA139 VRW139 WBS139 WLO139 WVK139 D139 D124 C134 IY134 SU134 ACQ134 AMM134 AWI134 BGE134 BQA134 BZW134 CJS134 CTO134 DDK134 DNG134 DXC134 EGY134 EQU134 FAQ134 FKM134 FUI134 GEE134 GOA134 GXW134 HHS134 HRO134 IBK134 ILG134 IVC134 JEY134 JOU134 JYQ134 KIM134 KSI134 LCE134 LMA134 LVW134 MFS134 MPO134 MZK134 NJG134 NTC134 OCY134 OMU134 OWQ134 PGM134 PQI134 QAE134 QKA134 QTW134 RDS134 RNO134 RXK134 SHG134 SRC134 TAY134 TKU134 TUQ134 UEM134 UOI134 UYE134 VIA134 VRW134 WBS134 WLO134 WVK134 IY129 SU129 ACQ129 AMM129 AWI129 BGE129 BQA129 BZW129 CJS129 CTO129 DDK129 DNG129 DXC129 EGY129 EQU129 FAQ129 FKM129 FUI129 GEE129 GOA129 GXW129 HHS129 HRO129 IBK129 ILG129 IVC129 JEY129 JOU129 JYQ129 KIM129 KSI129 LCE129 LMA129 LVW129 MFS129 MPO129 MZK129 NJG129 NTC129 OCY129 OMU129 OWQ129 PGM129 PQI129 QAE129 QKA129 QTW129 RDS129 RNO129 RXK129 SHG129 SRC129 TAY129 TKU129 TUQ129 UEM129 UOI129 UYE129 VIA129 VRW129 WBS129 WLO129 WVK129 D129 IY144 SU144 ACQ144 AMM144 AWI144 BGE144 BQA144 BZW144 CJS144 CTO144 DDK144 DNG144 DXC144 EGY144 EQU144 FAQ144 FKM144 FUI144 GEE144 GOA144 GXW144 HHS144 HRO144 IBK144 ILG144 IVC144 JEY144 JOU144 JYQ144 KIM144 KSI144 LCE144 LMA144 LVW144 MFS144 MPO144 MZK144 NJG144 NTC144 OCY144 OMU144 OWQ144 PGM144 PQI144 QAE144 QKA144 QTW144 RDS144 RNO144 RXK144 SHG144 SRC144 TAY144 TKU144 TUQ144 UEM144 UOI144 UYE144 VIA144 VRW144 WBS144 WLO144 WVK144 D144 IY151:IY153 SU151:SU153 WVK151:WVK153 WLO151:WLO153 WBS151:WBS153 VRW151:VRW153 VIA151:VIA153 UYE151:UYE153 UOI151:UOI153 UEM151:UEM153 TUQ151:TUQ153 TKU151:TKU153 TAY151:TAY153 SRC151:SRC153 SHG151:SHG153 RXK151:RXK153 RNO151:RNO153 RDS151:RDS153 QTW151:QTW153 QKA151:QKA153 QAE151:QAE153 PQI151:PQI153 PGM151:PGM153 OWQ151:OWQ153 OMU151:OMU153 OCY151:OCY153 NTC151:NTC153 NJG151:NJG153 MZK151:MZK153 MPO151:MPO153 MFS151:MFS153 LVW151:LVW153 LMA151:LMA153 LCE151:LCE153 KSI151:KSI153 KIM151:KIM153 JYQ151:JYQ153 JOU151:JOU153 JEY151:JEY153 IVC151:IVC153 ILG151:ILG153 IBK151:IBK153 HRO151:HRO153 HHS151:HHS153 GXW151:GXW153 GOA151:GOA153 GEE151:GEE153 FUI151:FUI153 FKM151:FKM153 FAQ151:FAQ153 EQU151:EQU153 EGY151:EGY153 DXC151:DXC153 DNG151:DNG153 DDK151:DDK153 CTO151:CTO153 CJS151:CJS153 BZW151:BZW153 BQA151:BQA153 BGE151:BGE153 AWI151:AWI153 AMM151:AMM153 ACQ151:ACQ153 ACQ159:ACQ160 AMM159:AMM160 AWI159:AWI160 BGE159:BGE160 BQA159:BQA160 BZW159:BZW160 CJS159:CJS160 CTO159:CTO160 DDK159:DDK160 DNG159:DNG160 DXC159:DXC160 EGY159:EGY160 EQU159:EQU160 FAQ159:FAQ160 FKM159:FKM160 FUI159:FUI160 GEE159:GEE160 GOA159:GOA160 GXW159:GXW160 HHS159:HHS160 HRO159:HRO160 IBK159:IBK160 ILG159:ILG160 IVC159:IVC160 JEY159:JEY160 JOU159:JOU160 JYQ159:JYQ160 KIM159:KIM160 KSI159:KSI160 LCE159:LCE160 LMA159:LMA160 LVW159:LVW160 MFS159:MFS160 MPO159:MPO160 MZK159:MZK160 NJG159:NJG160 NTC159:NTC160 OCY159:OCY160 OMU159:OMU160 OWQ159:OWQ160 PGM159:PGM160 PQI159:PQI160 QAE159:QAE160 QKA159:QKA160 QTW159:QTW160 RDS159:RDS160 RNO159:RNO160 RXK159:RXK160 SHG159:SHG160 SRC159:SRC160 TAY159:TAY160 TKU159:TKU160 TUQ159:TUQ160 UEM159:UEM160 UOI159:UOI160 UYE159:UYE160 VIA159:VIA160 VRW159:VRW160 WBS159:WBS160 WLO159:WLO160 WVK159:WVK160 SU159:SU160 IY159:IY160 ACQ166:ACQ167 AMM166:AMM167 AWI166:AWI167 BGE166:BGE167 BQA166:BQA167 BZW166:BZW167 CJS166:CJS167 CTO166:CTO167 DDK166:DDK167 DNG166:DNG167 DXC166:DXC167 EGY166:EGY167 EQU166:EQU167 FAQ166:FAQ167 FKM166:FKM167 FUI166:FUI167 GEE166:GEE167 GOA166:GOA167 GXW166:GXW167 HHS166:HHS167 HRO166:HRO167 IBK166:IBK167 ILG166:ILG167 IVC166:IVC167 JEY166:JEY167 JOU166:JOU167 JYQ166:JYQ167 KIM166:KIM167 KSI166:KSI167 LCE166:LCE167 LMA166:LMA167 LVW166:LVW167 MFS166:MFS167 MPO166:MPO167 MZK166:MZK167 NJG166:NJG167 NTC166:NTC167 OCY166:OCY167 OMU166:OMU167 OWQ166:OWQ167 PGM166:PGM167 PQI166:PQI167 QAE166:QAE167 QKA166:QKA167 QTW166:QTW167 RDS166:RDS167 RNO166:RNO167 RXK166:RXK167 SHG166:SHG167 SRC166:SRC167 TAY166:TAY167 TKU166:TKU167 TUQ166:TUQ167 UEM166:UEM167 UOI166:UOI167 UYE166:UYE167 VIA166:VIA167 VRW166:VRW167 WBS166:WBS167 WLO166:WLO167 WVK166:WVK167 SU166:SU167 IY166:IY167 ACQ173:ACQ174 AMM173:AMM174 AWI173:AWI174 BGE173:BGE174 BQA173:BQA174 BZW173:BZW174 CJS173:CJS174 CTO173:CTO174 DDK173:DDK174 DNG173:DNG174 DXC173:DXC174 EGY173:EGY174 EQU173:EQU174 FAQ173:FAQ174 FKM173:FKM174 FUI173:FUI174 GEE173:GEE174 GOA173:GOA174 GXW173:GXW174 HHS173:HHS174 HRO173:HRO174 IBK173:IBK174 ILG173:ILG174 IVC173:IVC174 JEY173:JEY174 JOU173:JOU174 JYQ173:JYQ174 KIM173:KIM174 KSI173:KSI174 LCE173:LCE174 LMA173:LMA174 LVW173:LVW174 MFS173:MFS174 MPO173:MPO174 MZK173:MZK174 NJG173:NJG174 NTC173:NTC174 OCY173:OCY174 OMU173:OMU174 OWQ173:OWQ174 PGM173:PGM174 PQI173:PQI174 QAE173:QAE174 QKA173:QKA174 QTW173:QTW174 RDS173:RDS174 RNO173:RNO174 RXK173:RXK174 SHG173:SHG174 SRC173:SRC174 TAY173:TAY174 TKU173:TKU174 TUQ173:TUQ174 UEM173:UEM174 UOI173:UOI174 UYE173:UYE174 VIA173:VIA174 VRW173:VRW174 WBS173:WBS174 WLO173:WLO174 WVK173:WVK174 SU173:SU174 IY173:IY174" xr:uid="{0ECDE87C-0E6E-44FE-98F2-78970C00C787}">
      <formula1>"0.63,0.64,0.65,0.66,0.67"</formula1>
    </dataValidation>
    <dataValidation type="list" allowBlank="1" showInputMessage="1" showErrorMessage="1" error="Enter between 0.35 to 0.45" sqref="D115 IY115 SU115 ACQ115 AMM115 AWI115 BGE115 BQA115 BZW115 CJS115 CTO115 DDK115 DNG115 DXC115 EGY115 EQU115 FAQ115 FKM115 FUI115 GEE115 GOA115 GXW115 HHS115 HRO115 IBK115 ILG115 IVC115 JEY115 JOU115 JYQ115 KIM115 KSI115 LCE115 LMA115 LVW115 MFS115 MPO115 MZK115 NJG115 NTC115 OCY115 OMU115 OWQ115 PGM115 PQI115 QAE115 QKA115 QTW115 RDS115 RNO115 RXK115 SHG115 SRC115 TAY115 TKU115 TUQ115 UEM115 UOI115 UYE115 VIA115 VRW115 WBS115 WLO115 WVK115 WVK103 IY103 SU103 ACQ103 AMM103 AWI103 BGE103 BQA103 BZW103 CJS103 CTO103 DDK103 DNG103 DXC103 EGY103 EQU103 FAQ103 FKM103 FUI103 GEE103 GOA103 GXW103 HHS103 HRO103 IBK103 ILG103 IVC103 JEY103 JOU103 JYQ103 KIM103 KSI103 LCE103 LMA103 LVW103 MFS103 MPO103 MZK103 NJG103 NTC103 OCY103 OMU103 OWQ103 PGM103 PQI103 QAE103 QKA103 QTW103 RDS103 RNO103 RXK103 SHG103 SRC103 TAY103 TKU103 TUQ103 UEM103 UOI103 UYE103 VIA103 VRW103 WBS103 WLO103" xr:uid="{809C9BF5-0A8A-489F-A2B0-ED3B6B94A26A}">
      <formula1>"0.35,0.36,0.37,0.38,0.39,0.40,0.41,0.42,0.43,0.44,0.45"</formula1>
    </dataValidation>
    <dataValidation type="list" allowBlank="1" showInputMessage="1" showErrorMessage="1" error="Enter between 0.4 to 0.6" sqref="D116 IY116 SU116 ACQ116 AMM116 AWI116 BGE116 BQA116 BZW116 CJS116 CTO116 DDK116 DNG116 DXC116 EGY116 EQU116 FAQ116 FKM116 FUI116 GEE116 GOA116 GXW116 HHS116 HRO116 IBK116 ILG116 IVC116 JEY116 JOU116 JYQ116 KIM116 KSI116 LCE116 LMA116 LVW116 MFS116 MPO116 MZK116 NJG116 NTC116 OCY116 OMU116 OWQ116 PGM116 PQI116 QAE116 QKA116 QTW116 RDS116 RNO116 RXK116 SHG116 SRC116 TAY116 TKU116 TUQ116 UEM116 UOI116 UYE116 VIA116 VRW116 WBS116 WLO116 WVK116" xr:uid="{900C1FFF-F9E0-4343-8559-B30D7CAB1E6A}">
      <formula1>"0.04,0.05,0.06"</formula1>
    </dataValidation>
    <dataValidation type="list" allowBlank="1" showInputMessage="1" showErrorMessage="1" error="Enter between 0.18 to 0.22" sqref="WVK117 IY117 SU117 ACQ117 AMM117 AWI117 BGE117 BQA117 BZW117 CJS117 CTO117 DDK117 DNG117 DXC117 EGY117 EQU117 FAQ117 FKM117 FUI117 GEE117 GOA117 GXW117 HHS117 HRO117 IBK117 ILG117 IVC117 JEY117 JOU117 JYQ117 KIM117 KSI117 LCE117 LMA117 LVW117 MFS117 MPO117 MZK117 NJG117 NTC117 OCY117 OMU117 OWQ117 PGM117 PQI117 QAE117 QKA117 QTW117 RDS117 RNO117 RXK117 SHG117 SRC117 TAY117 TKU117 TUQ117 UEM117 UOI117 UYE117 VIA117 VRW117 WBS117 WLO117 D117" xr:uid="{977CA9A4-B487-4528-8A0F-7E6C5A179AC6}">
      <formula1>"0.18,0.19,0.20,0.21,0.22"</formula1>
    </dataValidation>
    <dataValidation type="decimal" operator="equal" allowBlank="1" showInputMessage="1" showErrorMessage="1" prompt="ERROR" sqref="F94 F110" xr:uid="{06BFFF72-F13B-4390-BB04-187E6460FCC1}">
      <formula1>0.85</formula1>
    </dataValidation>
    <dataValidation type="list" allowBlank="1" showInputMessage="1" showErrorMessage="1" error="Enter between 0.08 and 0.10 only" sqref="D89 C94" xr:uid="{A89A2ABF-8DEE-48B9-A1BD-DD32722BF6F5}">
      <formula1>"0.08,0.09,0.10"</formula1>
    </dataValidation>
    <dataValidation type="list" allowBlank="1" showInputMessage="1" showErrorMessage="1" error="Enter between 0.51 and 0.57only" sqref="D88 C93" xr:uid="{054F691C-8575-4DA5-9041-4AB4461D0F62}">
      <formula1>"0.51,0.52,0.53,0.54,0.55,0.56,0.57"</formula1>
    </dataValidation>
    <dataValidation type="list" allowBlank="1" showInputMessage="1" showErrorMessage="1" sqref="D22" xr:uid="{DFE571A6-B7E9-4072-819C-5B911217E12B}">
      <formula1>"0.25,0.26,0.27,0.28,0.29,0.30,0.31"</formula1>
    </dataValidation>
    <dataValidation type="list" allowBlank="1" showInputMessage="1" showErrorMessage="1" sqref="D24" xr:uid="{764C00A9-D54D-4639-8BE9-87BD21A6EDC5}">
      <formula1>"0.05,0.06"</formula1>
    </dataValidation>
    <dataValidation type="list" allowBlank="1" showInputMessage="1" showErrorMessage="1" sqref="D25" xr:uid="{BB3E4047-CD33-462B-A894-B21EEB67F075}">
      <formula1>"0.14,0.15,0.16,0.17"</formula1>
    </dataValidation>
    <dataValidation type="list" allowBlank="1" showInputMessage="1" showErrorMessage="1" sqref="D21" xr:uid="{BB1AA166-AA45-4256-8C15-46A3F3E5FC63}">
      <formula1>"0.27,0.28,0.29,0.30,0.31,0.32,0.33"</formula1>
    </dataValidation>
    <dataValidation type="list" allowBlank="1" showInputMessage="1" showErrorMessage="1" sqref="D23" xr:uid="{0FE2918C-1110-46C2-9C35-CD92F43CEC43}">
      <formula1>"0.06,0.07,0.08"</formula1>
    </dataValidation>
    <dataValidation type="list" allowBlank="1" showInputMessage="1" showErrorMessage="1" sqref="D73" xr:uid="{ECBB7CA2-DD7C-4985-A3CA-FCE6E4C673BB}">
      <formula1>"0.28,0.29,0.30,0.31,0.32,0.33, 0.34"</formula1>
    </dataValidation>
    <dataValidation type="list" allowBlank="1" showInputMessage="1" showErrorMessage="1" sqref="D74" xr:uid="{483BD6F8-C3A7-4DA6-8814-CC455B676094}">
      <formula1>"0.21, 0.22, 0.23, 0.24, 0.25"</formula1>
    </dataValidation>
    <dataValidation type="list" allowBlank="1" showInputMessage="1" showErrorMessage="1" sqref="D75" xr:uid="{3DBB8B40-950E-47A7-8CFA-A20ADB850909}">
      <formula1>"0.07, 0.08, 0.09"</formula1>
    </dataValidation>
    <dataValidation type="list" allowBlank="1" showInputMessage="1" showErrorMessage="1" sqref="D76" xr:uid="{5855B08E-2CFA-4811-82EA-82BE37A02514}">
      <formula1>"0.03, 0.04"</formula1>
    </dataValidation>
    <dataValidation type="list" allowBlank="1" showInputMessage="1" showErrorMessage="1" sqref="D77" xr:uid="{97249B2A-83AD-4FA4-AEBF-595B68B9015A}">
      <formula1>"0.05, 0.06"</formula1>
    </dataValidation>
    <dataValidation type="list" allowBlank="1" showInputMessage="1" showErrorMessage="1" sqref="D78" xr:uid="{BC0CB341-EBEC-49F3-830C-20CD4716CB43}">
      <formula1>"0.13, 0.14, 0.15"</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sheetPr>
  <dimension ref="A1:I33"/>
  <sheetViews>
    <sheetView showGridLines="0" view="pageBreakPreview" topLeftCell="A16" zoomScaleNormal="100" zoomScaleSheetLayoutView="100" workbookViewId="0">
      <selection activeCell="H15" sqref="H15"/>
    </sheetView>
  </sheetViews>
  <sheetFormatPr defaultRowHeight="16.5"/>
  <cols>
    <col min="1" max="1" width="12.140625" style="31" customWidth="1"/>
    <col min="2" max="2" width="20.5703125" style="31" customWidth="1"/>
    <col min="3" max="3" width="11.42578125" style="31" customWidth="1"/>
    <col min="4" max="4" width="11.7109375" style="31" customWidth="1"/>
    <col min="5" max="5" width="39.28515625" style="31" customWidth="1"/>
    <col min="6" max="8" width="9.140625" style="26"/>
    <col min="9" max="16384" width="9.140625" style="27"/>
  </cols>
  <sheetData>
    <row r="1" spans="1:9">
      <c r="A1" s="23" t="str">
        <f>Basic!A3&amp;Basic!B3</f>
        <v>Specification No. :CC/NT/GIS/DOM/A04/22/00408</v>
      </c>
      <c r="B1" s="24"/>
      <c r="C1" s="24"/>
      <c r="D1" s="24"/>
      <c r="E1" s="25" t="str">
        <f>"Attachment-13 "</f>
        <v xml:space="preserve">Attachment-13 </v>
      </c>
    </row>
    <row r="3" spans="1:9" ht="107.25" customHeight="1">
      <c r="A3" s="1034" t="str">
        <f>'Attach 3(JV)'!A3</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 s="1034"/>
      <c r="C3" s="1034"/>
      <c r="D3" s="1034"/>
      <c r="E3" s="1034"/>
      <c r="F3" s="28"/>
      <c r="G3" s="29"/>
      <c r="H3" s="28"/>
    </row>
    <row r="4" spans="1:9" ht="20.100000000000001" customHeight="1">
      <c r="A4" s="30"/>
      <c r="H4" s="32"/>
      <c r="I4" s="10"/>
    </row>
    <row r="5" spans="1:9" ht="20.100000000000001" customHeight="1">
      <c r="A5" s="796" t="s">
        <v>0</v>
      </c>
      <c r="B5" s="796"/>
      <c r="C5" s="796"/>
      <c r="D5" s="796"/>
      <c r="E5" s="796"/>
      <c r="F5" s="33"/>
      <c r="H5" s="32"/>
      <c r="I5" s="12"/>
    </row>
    <row r="6" spans="1:9" ht="20.100000000000001" customHeight="1">
      <c r="A6" s="34"/>
      <c r="H6" s="32"/>
      <c r="I6" s="12"/>
    </row>
    <row r="7" spans="1:9" ht="20.100000000000001" customHeight="1">
      <c r="A7" s="35" t="str">
        <f>'Attach 3(JV)'!A7</f>
        <v>Bidder’s Name and Address :</v>
      </c>
      <c r="E7" s="15" t="str">
        <f>'Attach 3(JV)'!E7</f>
        <v>To:</v>
      </c>
      <c r="H7" s="32"/>
      <c r="I7" s="12"/>
    </row>
    <row r="8" spans="1:9" ht="36" customHeight="1">
      <c r="A8" s="794" t="str">
        <f>'Attach 3(JV)'!A8</f>
        <v/>
      </c>
      <c r="B8" s="794"/>
      <c r="C8" s="794"/>
      <c r="D8" s="794"/>
      <c r="E8" s="11" t="str">
        <f>'Attach 3(JV)'!E8</f>
        <v>Contract Services</v>
      </c>
      <c r="H8" s="32"/>
      <c r="I8" s="12"/>
    </row>
    <row r="9" spans="1:9" ht="20.100000000000001" customHeight="1">
      <c r="A9" s="13" t="s">
        <v>354</v>
      </c>
      <c r="B9" s="1033" t="str">
        <f>'Attach 3(JV)'!B9</f>
        <v/>
      </c>
      <c r="C9" s="1033"/>
      <c r="D9" s="1033"/>
      <c r="E9" s="11" t="str">
        <f>'Attach 3(JV)'!E9</f>
        <v>Power Grid Corporation of India Ltd.,</v>
      </c>
      <c r="H9" s="32"/>
      <c r="I9" s="12"/>
    </row>
    <row r="10" spans="1:9" ht="20.100000000000001" customHeight="1">
      <c r="A10" s="13" t="s">
        <v>356</v>
      </c>
      <c r="B10" s="1033" t="str">
        <f>'Attach 3(JV)'!B10</f>
        <v/>
      </c>
      <c r="C10" s="1033"/>
      <c r="D10" s="1033"/>
      <c r="E10" s="11" t="str">
        <f>'Attach 3(JV)'!E10</f>
        <v>"Saudamini", Plot No. 2, Sector 29</v>
      </c>
      <c r="H10" s="32"/>
      <c r="I10" s="12"/>
    </row>
    <row r="11" spans="1:9" ht="20.100000000000001" customHeight="1">
      <c r="B11" s="1033" t="str">
        <f>'Attach 3(JV)'!B11</f>
        <v/>
      </c>
      <c r="C11" s="1033"/>
      <c r="D11" s="1033"/>
      <c r="E11" s="11" t="str">
        <f>'Attach 3(JV)'!E11</f>
        <v>Gurgaon (Haryana) - 122001</v>
      </c>
      <c r="G11" s="65" t="s">
        <v>457</v>
      </c>
    </row>
    <row r="12" spans="1:9" ht="20.100000000000001" customHeight="1">
      <c r="A12" s="34"/>
      <c r="B12" s="1033" t="str">
        <f>'Attach 3(JV)'!B12</f>
        <v/>
      </c>
      <c r="C12" s="1033"/>
      <c r="D12" s="1033"/>
      <c r="E12" s="11"/>
    </row>
    <row r="13" spans="1:9" ht="20.100000000000001" customHeight="1">
      <c r="A13" s="34"/>
      <c r="B13" s="162"/>
      <c r="C13" s="162"/>
      <c r="D13" s="162"/>
      <c r="E13" s="27"/>
    </row>
    <row r="14" spans="1:9" ht="20.100000000000001" customHeight="1">
      <c r="A14" s="31" t="s">
        <v>348</v>
      </c>
    </row>
    <row r="15" spans="1:9" ht="20.100000000000001" customHeight="1">
      <c r="A15" s="34"/>
    </row>
    <row r="16" spans="1:9" ht="45" customHeight="1">
      <c r="A16" s="797" t="s">
        <v>1</v>
      </c>
      <c r="B16" s="797"/>
      <c r="C16" s="797"/>
      <c r="D16" s="797"/>
      <c r="E16" s="797"/>
      <c r="F16" s="36"/>
      <c r="G16" s="36"/>
      <c r="H16" s="36"/>
    </row>
    <row r="17" spans="1:5" ht="20.100000000000001" customHeight="1">
      <c r="A17" s="34"/>
    </row>
    <row r="18" spans="1:5" ht="33" customHeight="1">
      <c r="A18" s="38" t="s">
        <v>6</v>
      </c>
      <c r="B18" s="76" t="str">
        <f>'Attach 3(JV)'!B24</f>
        <v/>
      </c>
      <c r="C18" s="41"/>
      <c r="D18" s="39" t="s">
        <v>4</v>
      </c>
      <c r="E18" s="319" t="str">
        <f>'Attach 3(JV)'!E24</f>
        <v/>
      </c>
    </row>
    <row r="19" spans="1:5" ht="33" customHeight="1">
      <c r="A19" s="38" t="s">
        <v>7</v>
      </c>
      <c r="B19" s="319" t="str">
        <f>'Attach 3(JV)'!B25</f>
        <v/>
      </c>
      <c r="C19" s="41"/>
      <c r="D19" s="39" t="s">
        <v>5</v>
      </c>
      <c r="E19" s="319" t="str">
        <f>'Attach 3(JV)'!E25</f>
        <v/>
      </c>
    </row>
    <row r="20" spans="1:5" ht="33" customHeight="1">
      <c r="D20" s="39"/>
    </row>
    <row r="21" spans="1:5" ht="20.100000000000001" customHeight="1"/>
    <row r="22" spans="1:5" ht="20.100000000000001" customHeight="1">
      <c r="A22" s="40"/>
    </row>
    <row r="23" spans="1:5" ht="20.100000000000001" customHeight="1"/>
    <row r="24" spans="1:5" ht="20.100000000000001" customHeight="1"/>
    <row r="25" spans="1:5" ht="20.100000000000001" customHeight="1">
      <c r="A25" s="40"/>
    </row>
    <row r="26" spans="1:5" ht="20.100000000000001" customHeight="1"/>
    <row r="27" spans="1:5" ht="20.100000000000001" customHeight="1">
      <c r="A27" s="40"/>
    </row>
    <row r="28" spans="1:5" ht="20.100000000000001" customHeight="1"/>
    <row r="29" spans="1:5" ht="20.100000000000001" customHeight="1">
      <c r="A29" s="40"/>
    </row>
    <row r="30" spans="1:5" ht="20.100000000000001" customHeight="1"/>
    <row r="31" spans="1:5" ht="20.100000000000001" customHeight="1"/>
    <row r="32" spans="1:5" ht="20.100000000000001" customHeight="1"/>
    <row r="33" ht="20.100000000000001" customHeight="1"/>
  </sheetData>
  <sheetProtection password="CC69" sheet="1" formatColumns="0" formatRows="0" selectLockedCells="1"/>
  <customSheetViews>
    <customSheetView guid="{345DC493-E4B0-4F0D-8EB4-6A65D801E281}" showPageBreaks="1" showGridLines="0" printArea="1" view="pageBreakPreview" topLeftCell="A16">
      <selection activeCell="H15" sqref="H15"/>
      <pageMargins left="0.75" right="0.63" top="0.57999999999999996" bottom="0.6" header="0.34" footer="0.35"/>
      <pageSetup orientation="portrait" r:id="rId1"/>
      <headerFooter alignWithMargins="0">
        <oddFooter>&amp;R&amp;"Book Antiqua,Bold"&amp;8 Page &amp;P of &amp;N</oddFooter>
      </headerFooter>
    </customSheetView>
    <customSheetView guid="{CD28740F-9825-447C-B887-B18F0232D126}" showPageBreaks="1" showGridLines="0" printArea="1" view="pageBreakPreview">
      <selection activeCell="H15" sqref="H15"/>
      <pageMargins left="0.75" right="0.63" top="0.57999999999999996" bottom="0.6" header="0.34" footer="0.35"/>
      <pageSetup orientation="portrait" r:id="rId2"/>
      <headerFooter alignWithMargins="0">
        <oddFooter>&amp;R&amp;"Book Antiqua,Bold"&amp;8 Page &amp;P of &amp;N</oddFooter>
      </headerFooter>
    </customSheetView>
    <customSheetView guid="{012A8702-091E-4FD1-8E26-12B65B8B3B8C}" showPageBreaks="1" showGridLines="0" printArea="1" view="pageBreakPreview">
      <selection activeCell="A16" sqref="A16:E16"/>
      <pageMargins left="0.75" right="0.63" top="0.57999999999999996" bottom="0.6" header="0.34" footer="0.35"/>
      <pageSetup orientation="portrait" r:id="rId3"/>
      <headerFooter alignWithMargins="0">
        <oddFooter>&amp;R&amp;"Book Antiqua,Bold"&amp;8 Page &amp;P of &amp;N</oddFooter>
      </headerFooter>
    </customSheetView>
    <customSheetView guid="{0D490C87-B003-4943-9825-ACE0B8E7CC06}" showPageBreaks="1" showGridLines="0" printArea="1" view="pageBreakPreview">
      <selection activeCell="A16" sqref="A16:E16"/>
      <pageMargins left="0.75" right="0.63" top="0.57999999999999996" bottom="0.6" header="0.34" footer="0.35"/>
      <pageSetup orientation="portrait" r:id="rId4"/>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orientation="portrait" r:id="rId5"/>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orientation="portrait" r:id="rId6"/>
      <headerFooter alignWithMargins="0">
        <oddFooter>&amp;R&amp;"Book Antiqua,Bold"&amp;8 Page &amp;P of &amp;N</oddFooter>
      </headerFooter>
    </customSheetView>
    <customSheetView guid="{8CF338B0-8CA3-4AF4-816D-CB7A6D8E33BC}" showPageBreaks="1" showGridLines="0" printArea="1" view="pageBreakPreview" topLeftCell="A7">
      <selection activeCell="I14" sqref="I14"/>
      <pageMargins left="0.75" right="0.63" top="0.57999999999999996" bottom="0.6" header="0.34" footer="0.35"/>
      <pageSetup orientation="portrait" r:id="rId7"/>
      <headerFooter alignWithMargins="0">
        <oddFooter>&amp;R&amp;"Book Antiqua,Bold"&amp;8 Page &amp;P of &amp;N</oddFooter>
      </headerFooter>
    </customSheetView>
    <customSheetView guid="{D05C69EC-C4A6-4AED-AFBA-A3044FD4B3FB}" showPageBreaks="1" showGridLines="0" printArea="1" view="pageBreakPreview" topLeftCell="A16">
      <selection activeCell="I14" sqref="I14"/>
      <pageMargins left="0.75" right="0.63" top="0.57999999999999996" bottom="0.6" header="0.34" footer="0.35"/>
      <pageSetup orientation="portrait" r:id="rId8"/>
      <headerFooter alignWithMargins="0">
        <oddFooter>&amp;R&amp;"Book Antiqua,Bold"&amp;8 Page &amp;P of &amp;N</oddFooter>
      </headerFooter>
    </customSheetView>
    <customSheetView guid="{BE615921-12B2-47E1-81BB-292B559B4C46}" showPageBreaks="1" showGridLines="0" printArea="1" view="pageBreakPreview" topLeftCell="A7">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13A93EBF-985A-49FD-9FE0-DC75D238EC8C}" showPageBreaks="1" showGridLines="0" printArea="1" view="pageBreakPreview" topLeftCell="A7">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11"/>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12"/>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14"/>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6"/>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27"/>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28"/>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29"/>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30"/>
      <headerFooter alignWithMargins="0">
        <oddFooter>&amp;R&amp;"Book Antiqua,Bold"&amp;8 Page &amp;P of &amp;N</oddFooter>
      </headerFooter>
    </customSheetView>
    <customSheetView guid="{1F125E51-1799-42D0-B41E-DC039BB17D59}" showPageBreaks="1" showGridLines="0" printArea="1" view="pageBreakPreview">
      <selection activeCell="I14" sqref="I14"/>
      <pageMargins left="0.75" right="0.63" top="0.57999999999999996" bottom="0.6" header="0.34" footer="0.35"/>
      <pageSetup orientation="portrait" r:id="rId31"/>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orientation="portrait" r:id="rId32"/>
      <headerFooter alignWithMargins="0">
        <oddFooter>&amp;R&amp;"Book Antiqua,Bold"&amp;8 Page &amp;P of &amp;N</oddFooter>
      </headerFooter>
    </customSheetView>
    <customSheetView guid="{010B040B-83D1-42E5-9354-A9BE9113BDAC}" showPageBreaks="1" showGridLines="0" printArea="1" view="pageBreakPreview">
      <selection activeCell="A16" sqref="A16:E16"/>
      <pageMargins left="0.75" right="0.63" top="0.57999999999999996" bottom="0.6" header="0.34" footer="0.35"/>
      <pageSetup orientation="portrait" r:id="rId33"/>
      <headerFooter alignWithMargins="0">
        <oddFooter>&amp;R&amp;"Book Antiqua,Bold"&amp;8 Page &amp;P of &amp;N</oddFooter>
      </headerFooter>
    </customSheetView>
    <customSheetView guid="{FC200EB0-6614-47DB-96CE-7610471486D9}" showPageBreaks="1" showGridLines="0" printArea="1" view="pageBreakPreview">
      <selection activeCell="A16" sqref="A16:E16"/>
      <pageMargins left="0.75" right="0.63" top="0.57999999999999996" bottom="0.6" header="0.34" footer="0.35"/>
      <pageSetup orientation="portrait" r:id="rId34"/>
      <headerFooter alignWithMargins="0">
        <oddFooter>&amp;R&amp;"Book Antiqua,Bold"&amp;8 Page &amp;P of &amp;N</oddFooter>
      </headerFooter>
    </customSheetView>
    <customSheetView guid="{35C772BD-8F05-4A18-BEC8-6AF744E22539}" showPageBreaks="1" showGridLines="0" printArea="1" view="pageBreakPreview">
      <selection activeCell="A16" sqref="A16:E16"/>
      <pageMargins left="0.75" right="0.63" top="0.57999999999999996" bottom="0.6" header="0.34" footer="0.35"/>
      <pageSetup orientation="portrait" r:id="rId3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36"/>
  <headerFooter alignWithMargins="0">
    <oddFooter>&amp;R&amp;"Book Antiqua,Bold"&amp;8 Page &amp;P of &amp;N</oddFooter>
  </headerFooter>
  <drawing r:id="rId3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sheetPr>
  <dimension ref="A1:I39"/>
  <sheetViews>
    <sheetView showGridLines="0" view="pageBreakPreview" zoomScaleNormal="100" zoomScaleSheetLayoutView="100" workbookViewId="0">
      <selection activeCell="A5" sqref="A5:E5"/>
    </sheetView>
  </sheetViews>
  <sheetFormatPr defaultRowHeight="16.5"/>
  <cols>
    <col min="1" max="1" width="12.140625" style="31" customWidth="1"/>
    <col min="2" max="2" width="20.5703125" style="31" customWidth="1"/>
    <col min="3" max="3" width="11.42578125" style="31" customWidth="1"/>
    <col min="4" max="4" width="14.42578125" style="31" customWidth="1"/>
    <col min="5" max="5" width="39.28515625" style="31" customWidth="1"/>
    <col min="6" max="8" width="9.140625" style="26"/>
    <col min="9" max="16384" width="9.140625" style="27"/>
  </cols>
  <sheetData>
    <row r="1" spans="1:9">
      <c r="A1" s="23" t="str">
        <f>Basic!A3&amp;Basic!B3</f>
        <v>Specification No. :CC/NT/GIS/DOM/A04/22/00408</v>
      </c>
      <c r="B1" s="24"/>
      <c r="C1" s="24"/>
      <c r="D1" s="24"/>
      <c r="E1" s="25" t="str">
        <f>"Attachment-14 "</f>
        <v xml:space="preserve">Attachment-14 </v>
      </c>
    </row>
    <row r="3" spans="1:9" ht="123.75" customHeight="1">
      <c r="A3" s="1034" t="str">
        <f>'Attach 3(JV)'!A3</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 s="1034"/>
      <c r="C3" s="1034"/>
      <c r="D3" s="1034"/>
      <c r="E3" s="1034"/>
      <c r="F3" s="28"/>
      <c r="G3" s="29"/>
      <c r="H3" s="28"/>
    </row>
    <row r="4" spans="1:9" ht="20.100000000000001" customHeight="1">
      <c r="A4" s="30"/>
      <c r="H4" s="32"/>
      <c r="I4" s="10"/>
    </row>
    <row r="5" spans="1:9" ht="20.100000000000001" customHeight="1">
      <c r="A5" s="796" t="s">
        <v>413</v>
      </c>
      <c r="B5" s="796"/>
      <c r="C5" s="796"/>
      <c r="D5" s="796"/>
      <c r="E5" s="796"/>
      <c r="F5" s="33"/>
      <c r="H5" s="32"/>
      <c r="I5" s="12"/>
    </row>
    <row r="6" spans="1:9" ht="20.100000000000001" customHeight="1">
      <c r="A6" s="34"/>
      <c r="H6" s="32"/>
      <c r="I6" s="12"/>
    </row>
    <row r="7" spans="1:9" ht="20.100000000000001" customHeight="1">
      <c r="A7" s="35" t="str">
        <f>'Attach 3(JV)'!A7</f>
        <v>Bidder’s Name and Address :</v>
      </c>
      <c r="E7" s="15" t="str">
        <f>'Attach 3(JV)'!E7</f>
        <v>To:</v>
      </c>
      <c r="H7" s="32"/>
      <c r="I7" s="12"/>
    </row>
    <row r="8" spans="1:9" ht="36" customHeight="1">
      <c r="A8" s="794" t="str">
        <f>'Attach 3(JV)'!A8</f>
        <v/>
      </c>
      <c r="B8" s="794"/>
      <c r="C8" s="794"/>
      <c r="D8" s="794"/>
      <c r="E8" s="11" t="str">
        <f>'Attach 3(JV)'!E8</f>
        <v>Contract Services</v>
      </c>
      <c r="H8" s="32"/>
      <c r="I8" s="12"/>
    </row>
    <row r="9" spans="1:9" ht="20.100000000000001" customHeight="1">
      <c r="A9" s="13" t="s">
        <v>354</v>
      </c>
      <c r="B9" s="1033" t="str">
        <f>'Attach 3(JV)'!B9</f>
        <v/>
      </c>
      <c r="C9" s="1033"/>
      <c r="D9" s="1033"/>
      <c r="E9" s="11" t="str">
        <f>'Attach 3(JV)'!E9</f>
        <v>Power Grid Corporation of India Ltd.,</v>
      </c>
      <c r="H9" s="32"/>
      <c r="I9" s="12"/>
    </row>
    <row r="10" spans="1:9" ht="20.100000000000001" customHeight="1">
      <c r="A10" s="13" t="s">
        <v>356</v>
      </c>
      <c r="B10" s="1033" t="str">
        <f>'Attach 3(JV)'!B10</f>
        <v/>
      </c>
      <c r="C10" s="1033"/>
      <c r="D10" s="1033"/>
      <c r="E10" s="11" t="str">
        <f>'Attach 3(JV)'!E10</f>
        <v>"Saudamini", Plot No. 2, Sector 29</v>
      </c>
      <c r="H10" s="32"/>
      <c r="I10" s="12"/>
    </row>
    <row r="11" spans="1:9" ht="20.100000000000001" customHeight="1">
      <c r="B11" s="1033" t="str">
        <f>'Attach 3(JV)'!B11</f>
        <v/>
      </c>
      <c r="C11" s="1033"/>
      <c r="D11" s="1033"/>
      <c r="E11" s="11" t="str">
        <f>'Attach 3(JV)'!E11</f>
        <v>Gurgaon (Haryana) - 122001</v>
      </c>
    </row>
    <row r="12" spans="1:9" ht="20.100000000000001" customHeight="1">
      <c r="A12" s="34"/>
      <c r="B12" s="1033" t="str">
        <f>'Attach 3(JV)'!B12</f>
        <v/>
      </c>
      <c r="C12" s="1033"/>
      <c r="D12" s="1033"/>
      <c r="E12" s="11"/>
    </row>
    <row r="13" spans="1:9" ht="20.100000000000001" customHeight="1">
      <c r="A13" s="34"/>
      <c r="B13" s="162"/>
      <c r="C13" s="162"/>
      <c r="D13" s="162"/>
      <c r="E13" s="27"/>
    </row>
    <row r="14" spans="1:9" ht="20.100000000000001" customHeight="1">
      <c r="A14" s="31" t="s">
        <v>348</v>
      </c>
    </row>
    <row r="15" spans="1:9" ht="20.100000000000001" customHeight="1">
      <c r="A15" s="34"/>
    </row>
    <row r="16" spans="1:9" ht="45" customHeight="1">
      <c r="A16" s="1169" t="s">
        <v>624</v>
      </c>
      <c r="B16" s="1169"/>
      <c r="C16" s="1169"/>
      <c r="D16" s="1169"/>
      <c r="E16" s="1169"/>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76" t="str">
        <f>'Attach 3(JV)'!B24</f>
        <v/>
      </c>
      <c r="C24" s="41"/>
      <c r="D24" s="39" t="s">
        <v>4</v>
      </c>
      <c r="E24" s="319" t="str">
        <f>'Attach 3(JV)'!E24</f>
        <v/>
      </c>
    </row>
    <row r="25" spans="1:5" ht="33" customHeight="1">
      <c r="A25" s="38" t="s">
        <v>7</v>
      </c>
      <c r="B25" s="319" t="str">
        <f>'Attach 3(JV)'!B25</f>
        <v/>
      </c>
      <c r="C25" s="41"/>
      <c r="D25" s="39" t="s">
        <v>5</v>
      </c>
      <c r="E25" s="319" t="str">
        <f>'Attach 3(JV)'!E25</f>
        <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345DC493-E4B0-4F0D-8EB4-6A65D801E281}" showPageBreaks="1" showGridLines="0" printArea="1" view="pageBreakPreview">
      <selection activeCell="A5" sqref="A5:E5"/>
      <pageMargins left="0.75" right="0.63" top="0.57999999999999996" bottom="0.6" header="0.34" footer="0.35"/>
      <pageSetup scale="99" orientation="portrait" r:id="rId1"/>
      <headerFooter alignWithMargins="0">
        <oddFooter>&amp;R&amp;"Book Antiqua,Bold"&amp;8 Page &amp;P of &amp;N</oddFooter>
      </headerFooter>
    </customSheetView>
    <customSheetView guid="{CD28740F-9825-447C-B887-B18F0232D126}" showPageBreaks="1" showGridLines="0" printArea="1" view="pageBreakPreview">
      <selection activeCell="A5" sqref="A5:E5"/>
      <pageMargins left="0.75" right="0.63" top="0.57999999999999996" bottom="0.6" header="0.34" footer="0.35"/>
      <pageSetup scale="99" orientation="portrait" r:id="rId2"/>
      <headerFooter alignWithMargins="0">
        <oddFooter>&amp;R&amp;"Book Antiqua,Bold"&amp;8 Page &amp;P of &amp;N</oddFooter>
      </headerFooter>
    </customSheetView>
    <customSheetView guid="{012A8702-091E-4FD1-8E26-12B65B8B3B8C}" showPageBreaks="1" showGridLines="0" printArea="1" view="pageBreakPreview">
      <selection activeCell="A2" sqref="A2"/>
      <pageMargins left="0.75" right="0.63" top="0.57999999999999996" bottom="0.6" header="0.34" footer="0.35"/>
      <pageSetup scale="99" orientation="portrait" r:id="rId3"/>
      <headerFooter alignWithMargins="0">
        <oddFooter>&amp;R&amp;"Book Antiqua,Bold"&amp;8 Page &amp;P of &amp;N</oddFooter>
      </headerFooter>
    </customSheetView>
    <customSheetView guid="{0D490C87-B003-4943-9825-ACE0B8E7CC06}" showPageBreaks="1" showGridLines="0" printArea="1" view="pageBreakPreview">
      <selection activeCell="A2" sqref="A2"/>
      <pageMargins left="0.75" right="0.63" top="0.57999999999999996" bottom="0.6" header="0.34" footer="0.35"/>
      <pageSetup scale="99" orientation="portrait" r:id="rId4"/>
      <headerFooter alignWithMargins="0">
        <oddFooter>&amp;R&amp;"Book Antiqua,Bold"&amp;8 Page &amp;P of &amp;N</oddFooter>
      </headerFooter>
    </customSheetView>
    <customSheetView guid="{4D67A8FB-66CE-4EFD-8932-C754BE25ED43}" showPageBreaks="1" showGridLines="0" printArea="1" view="pageBreakPreview">
      <selection activeCell="A2" sqref="A2"/>
      <pageMargins left="0.75" right="0.63" top="0.57999999999999996" bottom="0.6" header="0.34" footer="0.35"/>
      <pageSetup scale="99" orientation="portrait" r:id="rId5"/>
      <headerFooter alignWithMargins="0">
        <oddFooter>&amp;R&amp;"Book Antiqua,Bold"&amp;8 Page &amp;P of &amp;N</oddFooter>
      </headerFooter>
    </customSheetView>
    <customSheetView guid="{B07CB001-8FAF-40AD-8AD5-A65A64B33B35}" showPageBreaks="1" showGridLines="0" printArea="1" view="pageBreakPreview">
      <selection activeCell="A2" sqref="A2"/>
      <pageMargins left="0.75" right="0.63" top="0.57999999999999996" bottom="0.6" header="0.34" footer="0.35"/>
      <pageSetup scale="99" orientation="portrait" r:id="rId6"/>
      <headerFooter alignWithMargins="0">
        <oddFooter>&amp;R&amp;"Book Antiqua,Bold"&amp;8 Page &amp;P of &amp;N</oddFooter>
      </headerFooter>
    </customSheetView>
    <customSheetView guid="{8CF338B0-8CA3-4AF4-816D-CB7A6D8E33BC}" showPageBreaks="1" showGridLines="0" printArea="1" view="pageBreakPreview" topLeftCell="A7">
      <selection activeCell="A17" sqref="A17"/>
      <pageMargins left="0.75" right="0.63" top="0.57999999999999996" bottom="0.6" header="0.34" footer="0.35"/>
      <pageSetup scale="99" orientation="portrait" r:id="rId7"/>
      <headerFooter alignWithMargins="0">
        <oddFooter>&amp;R&amp;"Book Antiqua,Bold"&amp;8 Page &amp;P of &amp;N</oddFooter>
      </headerFooter>
    </customSheetView>
    <customSheetView guid="{D05C69EC-C4A6-4AED-AFBA-A3044FD4B3FB}" showPageBreaks="1" showGridLines="0" printArea="1" view="pageBreakPreview" topLeftCell="A13">
      <selection activeCell="A17" sqref="A17"/>
      <pageMargins left="0.75" right="0.63" top="0.57999999999999996" bottom="0.6" header="0.34" footer="0.35"/>
      <pageSetup scale="99" orientation="portrait" r:id="rId8"/>
      <headerFooter alignWithMargins="0">
        <oddFooter>&amp;R&amp;"Book Antiqua,Bold"&amp;8 Page &amp;P of &amp;N</oddFooter>
      </headerFooter>
    </customSheetView>
    <customSheetView guid="{BE615921-12B2-47E1-81BB-292B559B4C46}" showPageBreaks="1" showGridLines="0" printArea="1" view="pageBreakPreview" topLeftCell="A7">
      <selection activeCell="A17" sqref="A17"/>
      <pageMargins left="0.75" right="0.63" top="0.57999999999999996" bottom="0.6" header="0.34" footer="0.35"/>
      <pageSetup scale="99" orientation="portrait" r:id="rId9"/>
      <headerFooter alignWithMargins="0">
        <oddFooter>&amp;R&amp;"Book Antiqua,Bold"&amp;8 Page &amp;P of &amp;N</oddFooter>
      </headerFooter>
    </customSheetView>
    <customSheetView guid="{13A93EBF-985A-49FD-9FE0-DC75D238EC8C}" showPageBreaks="1" showGridLines="0" printArea="1" view="pageBreakPreview" topLeftCell="A7">
      <selection activeCell="A17" sqref="A17"/>
      <pageMargins left="0.75" right="0.63" top="0.57999999999999996" bottom="0.6" header="0.34" footer="0.35"/>
      <pageSetup scale="99" orientation="portrait" r:id="rId10"/>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11"/>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12"/>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13"/>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4"/>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1"/>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22"/>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23"/>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24"/>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25"/>
      <headerFooter alignWithMargins="0">
        <oddFooter>&amp;R&amp;"Book Antiqua,Bold"&amp;8 Page &amp;P of &amp;N</oddFooter>
      </headerFooter>
    </customSheetView>
    <customSheetView guid="{1F125E51-1799-42D0-B41E-DC039BB17D59}" showPageBreaks="1" showGridLines="0" printArea="1" view="pageBreakPreview">
      <selection activeCell="A17" sqref="A17"/>
      <pageMargins left="0.75" right="0.63" top="0.57999999999999996" bottom="0.6" header="0.34" footer="0.35"/>
      <pageSetup scale="99" orientation="portrait" r:id="rId26"/>
      <headerFooter alignWithMargins="0">
        <oddFooter>&amp;R&amp;"Book Antiqua,Bold"&amp;8 Page &amp;P of &amp;N</oddFooter>
      </headerFooter>
    </customSheetView>
    <customSheetView guid="{77353208-2D17-4D2E-ADE3-4F168F350B73}" showPageBreaks="1" showGridLines="0" printArea="1" view="pageBreakPreview">
      <selection activeCell="A2" sqref="A2"/>
      <pageMargins left="0.75" right="0.63" top="0.57999999999999996" bottom="0.6" header="0.34" footer="0.35"/>
      <pageSetup scale="99" orientation="portrait" r:id="rId27"/>
      <headerFooter alignWithMargins="0">
        <oddFooter>&amp;R&amp;"Book Antiqua,Bold"&amp;8 Page &amp;P of &amp;N</oddFooter>
      </headerFooter>
    </customSheetView>
    <customSheetView guid="{010B040B-83D1-42E5-9354-A9BE9113BDAC}" showPageBreaks="1" showGridLines="0" printArea="1" view="pageBreakPreview">
      <selection activeCell="A2" sqref="A2"/>
      <pageMargins left="0.75" right="0.63" top="0.57999999999999996" bottom="0.6" header="0.34" footer="0.35"/>
      <pageSetup scale="99" orientation="portrait" r:id="rId28"/>
      <headerFooter alignWithMargins="0">
        <oddFooter>&amp;R&amp;"Book Antiqua,Bold"&amp;8 Page &amp;P of &amp;N</oddFooter>
      </headerFooter>
    </customSheetView>
    <customSheetView guid="{FC200EB0-6614-47DB-96CE-7610471486D9}" showPageBreaks="1" showGridLines="0" printArea="1" view="pageBreakPreview">
      <selection activeCell="A2" sqref="A2"/>
      <pageMargins left="0.75" right="0.63" top="0.57999999999999996" bottom="0.6" header="0.34" footer="0.35"/>
      <pageSetup scale="99" orientation="portrait" r:id="rId29"/>
      <headerFooter alignWithMargins="0">
        <oddFooter>&amp;R&amp;"Book Antiqua,Bold"&amp;8 Page &amp;P of &amp;N</oddFooter>
      </headerFooter>
    </customSheetView>
    <customSheetView guid="{35C772BD-8F05-4A18-BEC8-6AF744E22539}" showPageBreaks="1" showGridLines="0" printArea="1" view="pageBreakPreview" topLeftCell="A13">
      <selection activeCell="A2" sqref="A2"/>
      <pageMargins left="0.75" right="0.63" top="0.57999999999999996" bottom="0.6" header="0.34" footer="0.35"/>
      <pageSetup scale="99" orientation="portrait" r:id="rId30"/>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31"/>
  <headerFooter alignWithMargins="0">
    <oddFooter>&amp;R&amp;"Book Antiqua,Bold"&amp;8 Page &amp;P of &amp;N</oddFooter>
  </headerFooter>
  <drawing r:id="rId3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1">
    <tabColor indexed="14"/>
  </sheetPr>
  <dimension ref="A1:J235"/>
  <sheetViews>
    <sheetView showGridLines="0" view="pageBreakPreview" zoomScale="120" zoomScaleNormal="100" zoomScaleSheetLayoutView="120" workbookViewId="0">
      <selection activeCell="A45" sqref="A45:I45"/>
    </sheetView>
  </sheetViews>
  <sheetFormatPr defaultRowHeight="13.5"/>
  <cols>
    <col min="1" max="1" width="10" style="27" customWidth="1"/>
    <col min="2" max="2" width="10.7109375" style="27" customWidth="1"/>
    <col min="3" max="3" width="10.85546875" style="27" customWidth="1"/>
    <col min="4" max="9" width="10.7109375" style="27" customWidth="1"/>
    <col min="10" max="16384" width="9.140625" style="27"/>
  </cols>
  <sheetData>
    <row r="1" spans="1:9" s="345" customFormat="1" ht="32.1" customHeight="1">
      <c r="A1" s="1182" t="s">
        <v>636</v>
      </c>
      <c r="B1" s="1183"/>
      <c r="C1" s="1183"/>
      <c r="D1" s="1183"/>
      <c r="E1" s="1183"/>
      <c r="F1" s="1183"/>
      <c r="G1" s="1183"/>
      <c r="H1" s="1183"/>
      <c r="I1" s="1184"/>
    </row>
    <row r="2" spans="1:9" s="345" customFormat="1" ht="32.1" customHeight="1">
      <c r="A2" s="342" t="s">
        <v>466</v>
      </c>
      <c r="B2" s="1185" t="s">
        <v>467</v>
      </c>
      <c r="C2" s="1185"/>
      <c r="D2" s="1185"/>
      <c r="E2" s="1185"/>
      <c r="F2" s="1185"/>
      <c r="G2" s="1185"/>
      <c r="H2" s="1185"/>
      <c r="I2" s="1186"/>
    </row>
    <row r="3" spans="1:9" s="345" customFormat="1" ht="32.1" customHeight="1">
      <c r="A3" s="342" t="s">
        <v>468</v>
      </c>
      <c r="B3" s="1185" t="s">
        <v>469</v>
      </c>
      <c r="C3" s="1185"/>
      <c r="D3" s="1185"/>
      <c r="E3" s="1185"/>
      <c r="F3" s="1185"/>
      <c r="G3" s="1185"/>
      <c r="H3" s="1185"/>
      <c r="I3" s="1186"/>
    </row>
    <row r="4" spans="1:9" s="345" customFormat="1" ht="32.1" customHeight="1">
      <c r="A4" s="342" t="s">
        <v>470</v>
      </c>
      <c r="B4" s="1185" t="s">
        <v>471</v>
      </c>
      <c r="C4" s="1185"/>
      <c r="D4" s="1185"/>
      <c r="E4" s="1185"/>
      <c r="F4" s="1185"/>
      <c r="G4" s="1185"/>
      <c r="H4" s="1185"/>
      <c r="I4" s="1186"/>
    </row>
    <row r="5" spans="1:9" s="345" customFormat="1" ht="32.1" customHeight="1">
      <c r="A5" s="342" t="s">
        <v>472</v>
      </c>
      <c r="B5" s="1185" t="s">
        <v>473</v>
      </c>
      <c r="C5" s="1185"/>
      <c r="D5" s="1185"/>
      <c r="E5" s="1185"/>
      <c r="F5" s="1185"/>
      <c r="G5" s="1185"/>
      <c r="H5" s="1185"/>
      <c r="I5" s="1186"/>
    </row>
    <row r="6" spans="1:9" s="345" customFormat="1" ht="32.1" customHeight="1">
      <c r="A6" s="343" t="s">
        <v>474</v>
      </c>
      <c r="B6" s="1187" t="s">
        <v>639</v>
      </c>
      <c r="C6" s="1187"/>
      <c r="D6" s="1187"/>
      <c r="E6" s="1187"/>
      <c r="F6" s="1187"/>
      <c r="G6" s="1187"/>
      <c r="H6" s="1187"/>
      <c r="I6" s="1188"/>
    </row>
    <row r="7" spans="1:9" s="345" customFormat="1" ht="32.1" customHeight="1">
      <c r="A7" s="344"/>
      <c r="C7" s="344"/>
      <c r="D7" s="344"/>
      <c r="E7" s="344"/>
      <c r="F7" s="344"/>
      <c r="G7" s="344"/>
      <c r="H7" s="344"/>
      <c r="I7" s="344"/>
    </row>
    <row r="28" spans="1:10">
      <c r="A28" s="72"/>
      <c r="B28" s="72"/>
      <c r="C28" s="72"/>
      <c r="D28" s="72"/>
      <c r="E28" s="72"/>
      <c r="F28" s="72"/>
      <c r="G28" s="72"/>
      <c r="H28" s="72"/>
      <c r="I28" s="72"/>
      <c r="J28" s="72"/>
    </row>
    <row r="29" spans="1:10">
      <c r="A29" s="72"/>
      <c r="B29" s="72"/>
      <c r="C29" s="72"/>
      <c r="D29" s="72"/>
      <c r="E29" s="72"/>
      <c r="F29" s="72"/>
      <c r="G29" s="72"/>
      <c r="H29" s="72"/>
      <c r="I29" s="72"/>
      <c r="J29" s="72"/>
    </row>
    <row r="30" spans="1:10">
      <c r="A30" s="72"/>
      <c r="B30" s="72"/>
      <c r="C30" s="72"/>
      <c r="D30" s="72"/>
      <c r="E30" s="72"/>
      <c r="F30" s="72"/>
      <c r="G30" s="72"/>
      <c r="H30" s="72"/>
      <c r="I30" s="72"/>
      <c r="J30" s="72"/>
    </row>
    <row r="31" spans="1:10" ht="18.75">
      <c r="A31" s="1192" t="s">
        <v>402</v>
      </c>
      <c r="B31" s="1192"/>
      <c r="C31" s="1192"/>
      <c r="D31" s="1192"/>
      <c r="E31" s="1192"/>
      <c r="F31" s="1192"/>
      <c r="G31" s="1192"/>
      <c r="H31" s="1192"/>
      <c r="I31" s="1192"/>
      <c r="J31" s="72"/>
    </row>
    <row r="32" spans="1:10" ht="15.75">
      <c r="A32" s="1189" t="s">
        <v>403</v>
      </c>
      <c r="B32" s="1189"/>
      <c r="C32" s="1189"/>
      <c r="D32" s="1189"/>
      <c r="E32" s="1189"/>
      <c r="F32" s="1189"/>
      <c r="G32" s="1189"/>
      <c r="H32" s="1189"/>
      <c r="I32" s="1189"/>
      <c r="J32" s="72"/>
    </row>
    <row r="33" spans="1:10" ht="18.75">
      <c r="A33" s="1191" t="s">
        <v>404</v>
      </c>
      <c r="B33" s="1191"/>
      <c r="C33" s="1191"/>
      <c r="D33" s="1191"/>
      <c r="E33" s="1191"/>
      <c r="F33" s="1191"/>
      <c r="G33" s="1191"/>
      <c r="H33" s="1191"/>
      <c r="I33" s="1191"/>
      <c r="J33" s="72"/>
    </row>
    <row r="34" spans="1:10" ht="36" customHeight="1">
      <c r="A34" s="1193" t="s">
        <v>405</v>
      </c>
      <c r="B34" s="1193"/>
      <c r="C34" s="1193"/>
      <c r="D34" s="1193"/>
      <c r="E34" s="1193"/>
      <c r="F34" s="1193"/>
      <c r="G34" s="1193"/>
      <c r="H34" s="1193"/>
      <c r="I34" s="1193"/>
      <c r="J34" s="72"/>
    </row>
    <row r="35" spans="1:10" ht="18.75">
      <c r="A35" s="1191" t="s">
        <v>406</v>
      </c>
      <c r="B35" s="1191"/>
      <c r="C35" s="1191"/>
      <c r="D35" s="1191"/>
      <c r="E35" s="1191"/>
      <c r="F35" s="1191"/>
      <c r="G35" s="1191"/>
      <c r="H35" s="1191"/>
      <c r="I35" s="1191"/>
      <c r="J35" s="72"/>
    </row>
    <row r="36" spans="1:10" ht="15.75">
      <c r="A36" s="1189" t="s">
        <v>407</v>
      </c>
      <c r="B36" s="1189"/>
      <c r="C36" s="1189"/>
      <c r="D36" s="1189"/>
      <c r="E36" s="1189"/>
      <c r="F36" s="1189"/>
      <c r="G36" s="1189"/>
      <c r="H36" s="1189"/>
      <c r="I36" s="1189"/>
      <c r="J36" s="72"/>
    </row>
    <row r="37" spans="1:10" ht="15.75">
      <c r="A37" s="1189">
        <f>'Names of Bidder'!D13</f>
        <v>0</v>
      </c>
      <c r="B37" s="1189"/>
      <c r="C37" s="1189"/>
      <c r="D37" s="1189"/>
      <c r="E37" s="1189"/>
      <c r="F37" s="1189"/>
      <c r="G37" s="1189"/>
      <c r="H37" s="1189"/>
      <c r="I37" s="1189"/>
      <c r="J37" s="72"/>
    </row>
    <row r="38" spans="1:10" ht="36.75" customHeight="1">
      <c r="A38" s="1190" t="str">
        <f>" having its Registered Office at " &amp; 'Names of Bidder'!D14 &amp; " " &amp; 'Names of Bidder'!D15 &amp; " " &amp; 'Names of Bidder'!D16</f>
        <v xml:space="preserve"> having its Registered Office at   </v>
      </c>
      <c r="B38" s="1190"/>
      <c r="C38" s="1190"/>
      <c r="D38" s="1190"/>
      <c r="E38" s="1190"/>
      <c r="F38" s="1190"/>
      <c r="G38" s="1190"/>
      <c r="H38" s="1190"/>
      <c r="I38" s="1190"/>
      <c r="J38" s="72"/>
    </row>
    <row r="39" spans="1:10" ht="15.75">
      <c r="A39" s="1189" t="str">
        <f>IF('Names of Bidder'!D9 = "Sole Bidder", " ", " and ")</f>
        <v xml:space="preserve"> </v>
      </c>
      <c r="B39" s="1189"/>
      <c r="C39" s="1189"/>
      <c r="D39" s="1189"/>
      <c r="E39" s="1189"/>
      <c r="F39" s="1189"/>
      <c r="G39" s="1189"/>
      <c r="H39" s="1189"/>
      <c r="I39" s="1189"/>
      <c r="J39" s="72"/>
    </row>
    <row r="40" spans="1:10" ht="17.25" customHeight="1">
      <c r="A40" s="1190" t="str">
        <f>IF('Names of Bidder'!D9= "Sole Bidder", "", IF('Names of Bidder'!D10=1,'Names of Bidder'!D18,IF('Names of Bidder'!D10="2 or More",'Names of Bidder'!D18&amp;" &amp; "&amp;'Names of Bidder'!D23,"")))</f>
        <v/>
      </c>
      <c r="B40" s="1190"/>
      <c r="C40" s="1190"/>
      <c r="D40" s="1190"/>
      <c r="E40" s="1190"/>
      <c r="F40" s="1190"/>
      <c r="G40" s="1190"/>
      <c r="H40" s="1190"/>
      <c r="I40" s="1190"/>
      <c r="J40" s="72"/>
    </row>
    <row r="41" spans="1:10" ht="39" customHeight="1">
      <c r="A41" s="1190" t="str">
        <f>IF('Names of Bidder'!D9= "Sole Bidder", "", "having its Registered Office at "&amp;IF('Names of Bidder'!D10=1,'Names of Bidder'!D19&amp;" "&amp;'Names of Bidder'!D20&amp;" "&amp;'Names of Bidder'!D21,IF('Names of Bidder'!D10="2 or More",'Names of Bidder'!D19&amp;" &amp; "&amp;'Names of Bidder'!D20&amp;" "&amp;'Names of Bidder'!D21&amp;" and " &amp; 'Names of Bidder'!D24&amp;" &amp; "&amp;'Names of Bidder'!D25&amp;" "&amp;'Names of Bidder'!D26 &amp;IF('Names of Bidder'!D10="2 or More"," respectively",""))))</f>
        <v/>
      </c>
      <c r="B41" s="1190"/>
      <c r="C41" s="1190"/>
      <c r="D41" s="1190"/>
      <c r="E41" s="1190"/>
      <c r="F41" s="1190"/>
      <c r="G41" s="1190"/>
      <c r="H41" s="1190"/>
      <c r="I41" s="1190"/>
      <c r="J41" s="72"/>
    </row>
    <row r="42" spans="1:10" ht="15.75">
      <c r="A42" s="1189" t="s">
        <v>408</v>
      </c>
      <c r="B42" s="1189"/>
      <c r="C42" s="1189"/>
      <c r="D42" s="1189"/>
      <c r="E42" s="1189"/>
      <c r="F42" s="1189"/>
      <c r="G42" s="1189"/>
      <c r="H42" s="1189"/>
      <c r="I42" s="1189"/>
      <c r="J42" s="72"/>
    </row>
    <row r="43" spans="1:10" ht="18.75">
      <c r="A43" s="1191" t="s">
        <v>409</v>
      </c>
      <c r="B43" s="1191"/>
      <c r="C43" s="1191"/>
      <c r="D43" s="1191"/>
      <c r="E43" s="1191"/>
      <c r="F43" s="1191"/>
      <c r="G43" s="1191"/>
      <c r="H43" s="1191"/>
      <c r="I43" s="1191"/>
      <c r="J43" s="72"/>
    </row>
    <row r="44" spans="1:10" ht="18.75">
      <c r="A44" s="1191" t="s">
        <v>410</v>
      </c>
      <c r="B44" s="1191"/>
      <c r="C44" s="1191"/>
      <c r="D44" s="1191"/>
      <c r="E44" s="1191"/>
      <c r="F44" s="1191"/>
      <c r="G44" s="1191"/>
      <c r="H44" s="1191"/>
      <c r="I44" s="1191"/>
      <c r="J44" s="72"/>
    </row>
    <row r="45" spans="1:10" ht="139.5" customHeight="1">
      <c r="A45" s="1172" t="str">
        <f>"POWERGRID intends to award, under laid-down organisational procedures, contract(s) for " &amp; Basic!B1</f>
        <v>POWERGRID intends to award, under laid-down organisational procedures, contract(s) for 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45" s="1172"/>
      <c r="C45" s="1172"/>
      <c r="D45" s="1172"/>
      <c r="E45" s="1172"/>
      <c r="F45" s="1172"/>
      <c r="G45" s="1172"/>
      <c r="H45" s="1172"/>
      <c r="I45" s="1172"/>
      <c r="J45" s="72"/>
    </row>
    <row r="46" spans="1:10" ht="16.5" customHeight="1">
      <c r="A46" s="297"/>
      <c r="B46" s="299"/>
      <c r="C46" s="299"/>
      <c r="D46" s="299"/>
      <c r="E46" s="299"/>
      <c r="F46" s="297"/>
      <c r="G46" s="299"/>
      <c r="H46" s="299"/>
      <c r="I46" s="299"/>
      <c r="J46" s="72"/>
    </row>
    <row r="47" spans="1:10" ht="21" customHeight="1">
      <c r="A47" s="1035" t="s">
        <v>411</v>
      </c>
      <c r="B47" s="1035"/>
      <c r="C47" s="1035"/>
      <c r="D47" s="1035"/>
      <c r="E47" s="1177" t="s">
        <v>411</v>
      </c>
      <c r="F47" s="1177"/>
      <c r="G47" s="1177"/>
      <c r="H47" s="1177"/>
      <c r="I47" s="1177"/>
      <c r="J47" s="72"/>
    </row>
    <row r="48" spans="1:10" ht="33" customHeight="1">
      <c r="A48" s="1170" t="s">
        <v>476</v>
      </c>
      <c r="B48" s="1170"/>
      <c r="C48" s="1170"/>
      <c r="D48" s="1170"/>
      <c r="E48" s="1171" t="str">
        <f>"(For &amp; On behalf of "&amp;'Attach-3 (QR)'!A8</f>
        <v xml:space="preserve">(For &amp; On behalf of </v>
      </c>
      <c r="F48" s="1171"/>
      <c r="G48" s="1171"/>
      <c r="H48" s="1171"/>
      <c r="I48" s="1171"/>
      <c r="J48" s="72"/>
    </row>
    <row r="49" spans="1:10" ht="31.5" customHeight="1">
      <c r="A49" s="300" t="s">
        <v>413</v>
      </c>
      <c r="B49" s="301"/>
      <c r="C49" s="301"/>
      <c r="D49" s="301"/>
      <c r="E49" s="301"/>
      <c r="F49" s="301"/>
      <c r="G49" s="301"/>
      <c r="H49" s="301"/>
      <c r="I49" s="302" t="s">
        <v>414</v>
      </c>
      <c r="J49" s="72"/>
    </row>
    <row r="50" spans="1:10" ht="130.5" customHeight="1">
      <c r="A50" s="1172" t="str">
        <f>Basic!B1&amp;" Package and Specification Number "&amp;Basic!B3</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 Package and Specification Number CC/NT/GIS/DOM/A04/22/00408</v>
      </c>
      <c r="B50" s="1172"/>
      <c r="C50" s="1172"/>
      <c r="D50" s="1172"/>
      <c r="E50" s="1172"/>
      <c r="F50" s="1172"/>
      <c r="G50" s="1172"/>
      <c r="H50" s="1172"/>
      <c r="I50" s="1172"/>
    </row>
    <row r="51" spans="1:10" ht="20.25" customHeight="1">
      <c r="A51" s="298"/>
      <c r="B51" s="298"/>
      <c r="C51" s="298"/>
      <c r="D51" s="298"/>
      <c r="E51" s="298"/>
      <c r="F51" s="298"/>
      <c r="G51" s="298"/>
      <c r="H51" s="298"/>
      <c r="I51" s="298"/>
    </row>
    <row r="52" spans="1:10" ht="57.75" customHeight="1">
      <c r="A52" s="1179" t="s">
        <v>626</v>
      </c>
      <c r="B52" s="1172"/>
      <c r="C52" s="1172"/>
      <c r="D52" s="1172"/>
      <c r="E52" s="1172"/>
      <c r="F52" s="1172"/>
      <c r="G52" s="1172"/>
      <c r="H52" s="1172"/>
      <c r="I52" s="1172"/>
    </row>
    <row r="53" spans="1:10" ht="6.75" customHeight="1">
      <c r="A53" s="577"/>
      <c r="B53" s="577"/>
      <c r="C53" s="577"/>
      <c r="D53" s="577"/>
      <c r="E53" s="577"/>
      <c r="F53" s="577"/>
      <c r="G53" s="577"/>
      <c r="H53" s="577"/>
      <c r="I53" s="577"/>
    </row>
    <row r="54" spans="1:10" ht="35.25" customHeight="1">
      <c r="A54" s="1172" t="s">
        <v>415</v>
      </c>
      <c r="B54" s="1172"/>
      <c r="C54" s="1172"/>
      <c r="D54" s="1172"/>
      <c r="E54" s="1172"/>
      <c r="F54" s="1172"/>
      <c r="G54" s="1172"/>
      <c r="H54" s="1172"/>
      <c r="I54" s="1172"/>
    </row>
    <row r="55" spans="1:10" ht="8.1" customHeight="1">
      <c r="A55" s="304"/>
      <c r="B55" s="303"/>
      <c r="C55" s="303"/>
      <c r="D55" s="303"/>
      <c r="E55" s="303"/>
      <c r="F55" s="303"/>
      <c r="G55" s="303"/>
      <c r="H55" s="303"/>
      <c r="I55" s="303"/>
    </row>
    <row r="56" spans="1:10" ht="15.75">
      <c r="A56" s="1181" t="s">
        <v>576</v>
      </c>
      <c r="B56" s="1181"/>
      <c r="C56" s="1181"/>
      <c r="D56" s="1181"/>
      <c r="E56" s="1181"/>
      <c r="F56" s="1181"/>
      <c r="G56" s="1181"/>
      <c r="H56" s="1181"/>
      <c r="I56" s="1181"/>
    </row>
    <row r="57" spans="1:10" ht="8.1" customHeight="1">
      <c r="A57" s="304"/>
      <c r="B57" s="303"/>
      <c r="C57" s="303"/>
      <c r="D57" s="303"/>
      <c r="E57" s="303"/>
      <c r="F57" s="303"/>
      <c r="G57" s="303"/>
      <c r="H57" s="303"/>
      <c r="I57" s="303"/>
    </row>
    <row r="58" spans="1:10" ht="16.5">
      <c r="A58" s="1176" t="s">
        <v>416</v>
      </c>
      <c r="B58" s="1176"/>
      <c r="C58" s="1176"/>
      <c r="D58" s="1176"/>
      <c r="E58" s="1176"/>
      <c r="F58" s="1176"/>
      <c r="G58" s="1176"/>
      <c r="H58" s="1176"/>
      <c r="I58" s="1176"/>
    </row>
    <row r="59" spans="1:10" ht="8.1" customHeight="1">
      <c r="A59" s="305"/>
      <c r="B59" s="303"/>
      <c r="C59" s="303"/>
      <c r="D59" s="303"/>
      <c r="E59" s="303"/>
      <c r="F59" s="303"/>
      <c r="G59" s="303"/>
      <c r="H59" s="303"/>
      <c r="I59" s="303"/>
    </row>
    <row r="60" spans="1:10" ht="37.5" customHeight="1">
      <c r="A60" s="306" t="s">
        <v>417</v>
      </c>
      <c r="B60" s="1179" t="s">
        <v>577</v>
      </c>
      <c r="C60" s="1179"/>
      <c r="D60" s="1179"/>
      <c r="E60" s="1179"/>
      <c r="F60" s="1179"/>
      <c r="G60" s="1179"/>
      <c r="H60" s="1179"/>
      <c r="I60" s="1179"/>
    </row>
    <row r="61" spans="1:10" ht="8.1" customHeight="1">
      <c r="A61" s="304"/>
      <c r="B61" s="303"/>
      <c r="C61" s="303"/>
      <c r="D61" s="303"/>
      <c r="E61" s="303"/>
      <c r="F61" s="303"/>
      <c r="G61" s="303"/>
      <c r="H61" s="303"/>
      <c r="I61" s="303"/>
    </row>
    <row r="62" spans="1:10" ht="72" customHeight="1">
      <c r="A62" s="303"/>
      <c r="B62" s="306" t="s">
        <v>364</v>
      </c>
      <c r="C62" s="1179" t="s">
        <v>578</v>
      </c>
      <c r="D62" s="1179"/>
      <c r="E62" s="1179"/>
      <c r="F62" s="1179"/>
      <c r="G62" s="1179"/>
      <c r="H62" s="1179"/>
      <c r="I62" s="1179"/>
    </row>
    <row r="63" spans="1:10" ht="8.1" customHeight="1">
      <c r="A63" s="303"/>
      <c r="B63" s="306"/>
      <c r="C63" s="307"/>
      <c r="D63" s="307"/>
      <c r="E63" s="307"/>
      <c r="F63" s="307"/>
      <c r="G63" s="307"/>
      <c r="H63" s="307"/>
      <c r="I63" s="307"/>
    </row>
    <row r="64" spans="1:10" ht="96.75" customHeight="1">
      <c r="A64" s="303"/>
      <c r="B64" s="306" t="s">
        <v>365</v>
      </c>
      <c r="C64" s="1179" t="s">
        <v>579</v>
      </c>
      <c r="D64" s="1179"/>
      <c r="E64" s="1179"/>
      <c r="F64" s="1179"/>
      <c r="G64" s="1179"/>
      <c r="H64" s="1179"/>
      <c r="I64" s="1179"/>
    </row>
    <row r="65" spans="1:10" ht="8.1" customHeight="1">
      <c r="A65" s="303"/>
      <c r="B65" s="306"/>
      <c r="C65" s="307"/>
      <c r="D65" s="307"/>
      <c r="E65" s="307"/>
      <c r="F65" s="307"/>
      <c r="G65" s="307"/>
      <c r="H65" s="307"/>
      <c r="I65" s="307"/>
    </row>
    <row r="66" spans="1:10" ht="50.25" customHeight="1">
      <c r="A66" s="303"/>
      <c r="B66" s="306" t="s">
        <v>366</v>
      </c>
      <c r="C66" s="1179" t="s">
        <v>581</v>
      </c>
      <c r="D66" s="1179"/>
      <c r="E66" s="1179"/>
      <c r="F66" s="1179"/>
      <c r="G66" s="1179"/>
      <c r="H66" s="1179"/>
      <c r="I66" s="1179"/>
    </row>
    <row r="67" spans="1:10" ht="8.1" customHeight="1">
      <c r="A67" s="303"/>
      <c r="B67" s="306"/>
      <c r="C67" s="307"/>
      <c r="D67" s="307"/>
      <c r="E67" s="307"/>
      <c r="F67" s="307"/>
      <c r="G67" s="307"/>
      <c r="H67" s="307"/>
      <c r="I67" s="307"/>
    </row>
    <row r="68" spans="1:10" ht="82.5" customHeight="1">
      <c r="A68" s="306" t="s">
        <v>418</v>
      </c>
      <c r="B68" s="1179" t="s">
        <v>582</v>
      </c>
      <c r="C68" s="1179"/>
      <c r="D68" s="1179"/>
      <c r="E68" s="1179"/>
      <c r="F68" s="1179"/>
      <c r="G68" s="1179"/>
      <c r="H68" s="1179"/>
      <c r="I68" s="1179"/>
    </row>
    <row r="69" spans="1:10" ht="8.1" customHeight="1">
      <c r="A69" s="303"/>
      <c r="B69" s="306"/>
      <c r="C69" s="307"/>
      <c r="D69" s="307"/>
      <c r="E69" s="307"/>
      <c r="F69" s="307"/>
      <c r="G69" s="307"/>
      <c r="H69" s="307"/>
      <c r="I69" s="307"/>
    </row>
    <row r="70" spans="1:10" ht="16.5">
      <c r="A70" s="1176" t="s">
        <v>419</v>
      </c>
      <c r="B70" s="1176"/>
      <c r="C70" s="1176"/>
      <c r="D70" s="1176"/>
      <c r="E70" s="1176"/>
      <c r="F70" s="1176"/>
      <c r="G70" s="1176"/>
      <c r="H70" s="1176"/>
      <c r="I70" s="1176"/>
    </row>
    <row r="71" spans="1:10" ht="8.1" customHeight="1">
      <c r="A71" s="303"/>
      <c r="B71" s="306"/>
      <c r="C71" s="307"/>
      <c r="D71" s="307"/>
      <c r="E71" s="307"/>
      <c r="F71" s="307"/>
      <c r="G71" s="307"/>
      <c r="H71" s="307"/>
      <c r="I71" s="307"/>
    </row>
    <row r="72" spans="1:10" ht="49.5" customHeight="1">
      <c r="A72" s="306" t="s">
        <v>417</v>
      </c>
      <c r="B72" s="1179" t="s">
        <v>583</v>
      </c>
      <c r="C72" s="1179"/>
      <c r="D72" s="1179"/>
      <c r="E72" s="1179"/>
      <c r="F72" s="1179"/>
      <c r="G72" s="1179"/>
      <c r="H72" s="1179"/>
      <c r="I72" s="1179"/>
    </row>
    <row r="73" spans="1:10" ht="41.25" customHeight="1">
      <c r="A73" s="297"/>
      <c r="B73" s="301"/>
      <c r="C73" s="301"/>
      <c r="D73" s="301"/>
      <c r="E73" s="301"/>
      <c r="F73" s="297"/>
      <c r="G73" s="301"/>
      <c r="H73" s="301"/>
      <c r="I73" s="301"/>
      <c r="J73" s="72"/>
    </row>
    <row r="74" spans="1:10" ht="21" customHeight="1">
      <c r="A74" s="1035" t="s">
        <v>411</v>
      </c>
      <c r="B74" s="1035"/>
      <c r="C74" s="1035"/>
      <c r="D74" s="1035"/>
      <c r="E74" s="1177" t="s">
        <v>411</v>
      </c>
      <c r="F74" s="1177"/>
      <c r="G74" s="1177"/>
      <c r="H74" s="1177"/>
      <c r="I74" s="1177"/>
      <c r="J74" s="72"/>
    </row>
    <row r="75" spans="1:10" ht="33" customHeight="1">
      <c r="A75" s="1170" t="s">
        <v>412</v>
      </c>
      <c r="B75" s="1170"/>
      <c r="C75" s="1170"/>
      <c r="D75" s="1170"/>
      <c r="E75" s="1171" t="str">
        <f>E48</f>
        <v xml:space="preserve">(For &amp; On behalf of </v>
      </c>
      <c r="F75" s="1171"/>
      <c r="G75" s="1171"/>
      <c r="H75" s="1171"/>
      <c r="I75" s="1171"/>
      <c r="J75" s="72"/>
    </row>
    <row r="76" spans="1:10" ht="15.75">
      <c r="A76" s="300" t="s">
        <v>413</v>
      </c>
      <c r="B76" s="301"/>
      <c r="C76" s="301"/>
      <c r="D76" s="301"/>
      <c r="E76" s="301"/>
      <c r="F76" s="301"/>
      <c r="G76" s="301"/>
      <c r="H76" s="301"/>
      <c r="I76" s="302" t="s">
        <v>420</v>
      </c>
      <c r="J76" s="72"/>
    </row>
    <row r="77" spans="1:10" ht="120.75" customHeight="1">
      <c r="A77" s="303"/>
      <c r="B77" s="306" t="s">
        <v>364</v>
      </c>
      <c r="C77" s="1179" t="s">
        <v>584</v>
      </c>
      <c r="D77" s="1179"/>
      <c r="E77" s="1179"/>
      <c r="F77" s="1179"/>
      <c r="G77" s="1179"/>
      <c r="H77" s="1179"/>
      <c r="I77" s="1179"/>
    </row>
    <row r="78" spans="1:10" ht="9.9499999999999993" customHeight="1">
      <c r="A78" s="303"/>
      <c r="B78" s="308"/>
      <c r="C78" s="304"/>
      <c r="D78" s="304"/>
      <c r="E78" s="304"/>
      <c r="F78" s="304"/>
      <c r="G78" s="304"/>
      <c r="H78" s="304"/>
      <c r="I78" s="304"/>
    </row>
    <row r="79" spans="1:10" ht="101.25" customHeight="1">
      <c r="A79" s="303"/>
      <c r="B79" s="306" t="s">
        <v>365</v>
      </c>
      <c r="C79" s="1179" t="s">
        <v>585</v>
      </c>
      <c r="D79" s="1179"/>
      <c r="E79" s="1179"/>
      <c r="F79" s="1179"/>
      <c r="G79" s="1179"/>
      <c r="H79" s="1179"/>
      <c r="I79" s="1179"/>
    </row>
    <row r="80" spans="1:10" ht="9.9499999999999993" customHeight="1">
      <c r="A80" s="303"/>
      <c r="B80" s="306"/>
      <c r="C80" s="309"/>
      <c r="D80" s="309"/>
      <c r="E80" s="309"/>
      <c r="F80" s="309"/>
      <c r="G80" s="309"/>
      <c r="H80" s="309"/>
      <c r="I80" s="309"/>
    </row>
    <row r="81" spans="1:10" ht="69" customHeight="1">
      <c r="A81" s="303"/>
      <c r="B81" s="306" t="s">
        <v>580</v>
      </c>
      <c r="C81" s="1179" t="s">
        <v>586</v>
      </c>
      <c r="D81" s="1179"/>
      <c r="E81" s="1179"/>
      <c r="F81" s="1179"/>
      <c r="G81" s="1179"/>
      <c r="H81" s="1179"/>
      <c r="I81" s="1179"/>
    </row>
    <row r="82" spans="1:10" ht="9.9499999999999993" customHeight="1">
      <c r="A82" s="303"/>
      <c r="B82" s="306"/>
      <c r="C82" s="309"/>
      <c r="D82" s="309"/>
      <c r="E82" s="309"/>
      <c r="F82" s="309"/>
      <c r="G82" s="309"/>
      <c r="H82" s="309"/>
      <c r="I82" s="309"/>
    </row>
    <row r="83" spans="1:10" ht="100.5" customHeight="1">
      <c r="A83" s="303"/>
      <c r="B83" s="306" t="s">
        <v>367</v>
      </c>
      <c r="C83" s="1179" t="s">
        <v>421</v>
      </c>
      <c r="D83" s="1179"/>
      <c r="E83" s="1179"/>
      <c r="F83" s="1179"/>
      <c r="G83" s="1179"/>
      <c r="H83" s="1179"/>
      <c r="I83" s="1179"/>
    </row>
    <row r="84" spans="1:10" ht="9.9499999999999993" customHeight="1">
      <c r="A84" s="303"/>
      <c r="B84" s="306"/>
      <c r="C84" s="309"/>
      <c r="D84" s="309"/>
      <c r="E84" s="309"/>
      <c r="F84" s="309"/>
      <c r="G84" s="309"/>
      <c r="H84" s="309"/>
      <c r="I84" s="309"/>
    </row>
    <row r="85" spans="1:10" ht="80.25" customHeight="1">
      <c r="A85" s="303"/>
      <c r="B85" s="306" t="s">
        <v>587</v>
      </c>
      <c r="C85" s="1179" t="s">
        <v>588</v>
      </c>
      <c r="D85" s="1179"/>
      <c r="E85" s="1179"/>
      <c r="F85" s="1179"/>
      <c r="G85" s="1179"/>
      <c r="H85" s="1179"/>
      <c r="I85" s="1179"/>
    </row>
    <row r="86" spans="1:10" ht="9.9499999999999993" customHeight="1">
      <c r="A86" s="303"/>
      <c r="B86" s="306"/>
      <c r="C86" s="309"/>
      <c r="D86" s="309"/>
      <c r="E86" s="309"/>
      <c r="F86" s="309"/>
      <c r="G86" s="309"/>
      <c r="H86" s="309"/>
      <c r="I86" s="309"/>
    </row>
    <row r="87" spans="1:10" ht="64.5" customHeight="1">
      <c r="A87" s="303"/>
      <c r="B87" s="306" t="s">
        <v>79</v>
      </c>
      <c r="C87" s="1179" t="s">
        <v>589</v>
      </c>
      <c r="D87" s="1179"/>
      <c r="E87" s="1179"/>
      <c r="F87" s="1179"/>
      <c r="G87" s="1179"/>
      <c r="H87" s="1179"/>
      <c r="I87" s="1179"/>
    </row>
    <row r="88" spans="1:10" ht="8.1" customHeight="1">
      <c r="A88" s="303"/>
      <c r="B88" s="309"/>
      <c r="C88" s="309"/>
      <c r="D88" s="309"/>
      <c r="E88" s="309"/>
      <c r="F88" s="309"/>
      <c r="G88" s="309"/>
      <c r="H88" s="309"/>
      <c r="I88" s="309"/>
    </row>
    <row r="89" spans="1:10" ht="53.25" customHeight="1">
      <c r="A89" s="306"/>
      <c r="B89" s="306" t="s">
        <v>82</v>
      </c>
      <c r="C89" s="1179" t="s">
        <v>590</v>
      </c>
      <c r="D89" s="1179"/>
      <c r="E89" s="1179"/>
      <c r="F89" s="1179"/>
      <c r="G89" s="1179"/>
      <c r="H89" s="1179"/>
      <c r="I89" s="1179"/>
    </row>
    <row r="90" spans="1:10" ht="45.75" customHeight="1">
      <c r="A90" s="576" t="s">
        <v>418</v>
      </c>
      <c r="B90" s="1180" t="s">
        <v>591</v>
      </c>
      <c r="C90" s="1180"/>
      <c r="D90" s="1180"/>
      <c r="E90" s="1180"/>
      <c r="F90" s="1180"/>
      <c r="G90" s="1180"/>
      <c r="H90" s="1180"/>
      <c r="I90" s="1180"/>
      <c r="J90" s="72"/>
    </row>
    <row r="91" spans="1:10" ht="21" customHeight="1">
      <c r="A91" s="1035" t="s">
        <v>411</v>
      </c>
      <c r="B91" s="1035"/>
      <c r="C91" s="1035"/>
      <c r="D91" s="1035"/>
      <c r="E91" s="1177" t="s">
        <v>411</v>
      </c>
      <c r="F91" s="1177"/>
      <c r="G91" s="1177"/>
      <c r="H91" s="1177"/>
      <c r="I91" s="1177"/>
      <c r="J91" s="72"/>
    </row>
    <row r="92" spans="1:10" ht="33" customHeight="1">
      <c r="A92" s="1170" t="s">
        <v>412</v>
      </c>
      <c r="B92" s="1170"/>
      <c r="C92" s="1170"/>
      <c r="D92" s="1170"/>
      <c r="E92" s="1171" t="str">
        <f>E48</f>
        <v xml:space="preserve">(For &amp; On behalf of </v>
      </c>
      <c r="F92" s="1171"/>
      <c r="G92" s="1171"/>
      <c r="H92" s="1171"/>
      <c r="I92" s="1171"/>
      <c r="J92" s="72"/>
    </row>
    <row r="93" spans="1:10" ht="19.5" customHeight="1">
      <c r="A93" s="300" t="s">
        <v>413</v>
      </c>
      <c r="B93" s="301"/>
      <c r="C93" s="301"/>
      <c r="D93" s="301"/>
      <c r="E93" s="301"/>
      <c r="F93" s="301"/>
      <c r="G93" s="301"/>
      <c r="H93" s="301"/>
      <c r="I93" s="302" t="s">
        <v>422</v>
      </c>
      <c r="J93" s="72"/>
    </row>
    <row r="94" spans="1:10" ht="2.25" customHeight="1">
      <c r="A94" s="300"/>
      <c r="B94" s="301"/>
      <c r="C94" s="301"/>
      <c r="D94" s="301"/>
      <c r="E94" s="301"/>
      <c r="F94" s="301"/>
      <c r="G94" s="301"/>
      <c r="H94" s="301"/>
      <c r="I94" s="302"/>
      <c r="J94" s="72"/>
    </row>
    <row r="95" spans="1:10" ht="16.5">
      <c r="A95" s="1176" t="s">
        <v>423</v>
      </c>
      <c r="B95" s="1176"/>
      <c r="C95" s="1176"/>
      <c r="D95" s="1176"/>
      <c r="E95" s="1176"/>
      <c r="F95" s="1176"/>
      <c r="G95" s="1176"/>
      <c r="H95" s="1176"/>
      <c r="I95" s="1176"/>
    </row>
    <row r="96" spans="1:10" ht="8.1" customHeight="1">
      <c r="A96" s="303"/>
      <c r="B96" s="309"/>
      <c r="C96" s="309"/>
      <c r="D96" s="309"/>
      <c r="E96" s="309"/>
      <c r="F96" s="309"/>
      <c r="G96" s="309"/>
      <c r="H96" s="309"/>
      <c r="I96" s="309"/>
    </row>
    <row r="97" spans="1:9" ht="80.25" customHeight="1">
      <c r="A97" s="306" t="s">
        <v>417</v>
      </c>
      <c r="B97" s="1179" t="s">
        <v>592</v>
      </c>
      <c r="C97" s="1179"/>
      <c r="D97" s="1179"/>
      <c r="E97" s="1179"/>
      <c r="F97" s="1179"/>
      <c r="G97" s="1179"/>
      <c r="H97" s="1179"/>
      <c r="I97" s="1179"/>
    </row>
    <row r="98" spans="1:9" ht="8.1" customHeight="1">
      <c r="A98" s="303"/>
      <c r="B98" s="309"/>
      <c r="C98" s="309"/>
      <c r="D98" s="309"/>
      <c r="E98" s="309"/>
      <c r="F98" s="309"/>
      <c r="G98" s="309"/>
      <c r="H98" s="309"/>
      <c r="I98" s="309"/>
    </row>
    <row r="99" spans="1:9" ht="160.5" customHeight="1">
      <c r="A99" s="306" t="s">
        <v>418</v>
      </c>
      <c r="B99" s="1179" t="s">
        <v>593</v>
      </c>
      <c r="C99" s="1179"/>
      <c r="D99" s="1179"/>
      <c r="E99" s="1179"/>
      <c r="F99" s="1179"/>
      <c r="G99" s="1179"/>
      <c r="H99" s="1179"/>
      <c r="I99" s="1179"/>
    </row>
    <row r="100" spans="1:9" ht="8.1" customHeight="1">
      <c r="A100" s="303"/>
      <c r="B100" s="309"/>
      <c r="C100" s="309"/>
      <c r="D100" s="309"/>
      <c r="E100" s="309"/>
      <c r="F100" s="309"/>
      <c r="G100" s="309"/>
      <c r="H100" s="309"/>
      <c r="I100" s="309"/>
    </row>
    <row r="101" spans="1:9" ht="51.75" customHeight="1">
      <c r="A101" s="306" t="s">
        <v>424</v>
      </c>
      <c r="B101" s="1179" t="s">
        <v>594</v>
      </c>
      <c r="C101" s="1179"/>
      <c r="D101" s="1179"/>
      <c r="E101" s="1179"/>
      <c r="F101" s="1179"/>
      <c r="G101" s="1179"/>
      <c r="H101" s="1179"/>
      <c r="I101" s="1179"/>
    </row>
    <row r="102" spans="1:9" ht="15" customHeight="1">
      <c r="A102" s="304"/>
      <c r="B102" s="303"/>
      <c r="C102" s="303"/>
      <c r="D102" s="303"/>
      <c r="E102" s="303"/>
      <c r="F102" s="303"/>
      <c r="G102" s="303"/>
      <c r="H102" s="303"/>
      <c r="I102" s="303"/>
    </row>
    <row r="103" spans="1:9" ht="16.5">
      <c r="A103" s="1176" t="s">
        <v>425</v>
      </c>
      <c r="B103" s="1176"/>
      <c r="C103" s="1176"/>
      <c r="D103" s="1176"/>
      <c r="E103" s="1176"/>
      <c r="F103" s="1176"/>
      <c r="G103" s="1176"/>
      <c r="H103" s="1176"/>
      <c r="I103" s="1176"/>
    </row>
    <row r="104" spans="1:9" ht="8.1" customHeight="1">
      <c r="A104" s="303"/>
      <c r="B104" s="309"/>
      <c r="C104" s="309"/>
      <c r="D104" s="309"/>
      <c r="E104" s="309"/>
      <c r="F104" s="309"/>
      <c r="G104" s="309"/>
      <c r="H104" s="309"/>
      <c r="I104" s="309"/>
    </row>
    <row r="105" spans="1:9" ht="60" customHeight="1">
      <c r="A105" s="306" t="s">
        <v>417</v>
      </c>
      <c r="B105" s="1172" t="s">
        <v>595</v>
      </c>
      <c r="C105" s="1172"/>
      <c r="D105" s="1172"/>
      <c r="E105" s="1172"/>
      <c r="F105" s="1172"/>
      <c r="G105" s="1172"/>
      <c r="H105" s="1172"/>
      <c r="I105" s="1172"/>
    </row>
    <row r="106" spans="1:9" ht="8.1" customHeight="1">
      <c r="A106" s="303"/>
      <c r="B106" s="309"/>
      <c r="C106" s="309"/>
      <c r="D106" s="309"/>
      <c r="E106" s="309"/>
      <c r="F106" s="309"/>
      <c r="G106" s="309"/>
      <c r="H106" s="309"/>
      <c r="I106" s="309"/>
    </row>
    <row r="107" spans="1:9" ht="79.5" customHeight="1">
      <c r="A107" s="306" t="s">
        <v>418</v>
      </c>
      <c r="B107" s="1172" t="s">
        <v>596</v>
      </c>
      <c r="C107" s="1172"/>
      <c r="D107" s="1172"/>
      <c r="E107" s="1172"/>
      <c r="F107" s="1172"/>
      <c r="G107" s="1172"/>
      <c r="H107" s="1172"/>
      <c r="I107" s="1172"/>
    </row>
    <row r="108" spans="1:9" ht="8.1" customHeight="1">
      <c r="A108" s="303"/>
      <c r="B108" s="309"/>
      <c r="C108" s="309"/>
      <c r="D108" s="309"/>
      <c r="E108" s="309"/>
      <c r="F108" s="309"/>
      <c r="G108" s="309"/>
      <c r="H108" s="309"/>
      <c r="I108" s="309"/>
    </row>
    <row r="109" spans="1:9" ht="16.5">
      <c r="A109" s="1176" t="s">
        <v>426</v>
      </c>
      <c r="B109" s="1176"/>
      <c r="C109" s="1176"/>
      <c r="D109" s="1176"/>
      <c r="E109" s="1176"/>
      <c r="F109" s="1176"/>
      <c r="G109" s="1176"/>
      <c r="H109" s="1176"/>
      <c r="I109" s="1176"/>
    </row>
    <row r="110" spans="1:9" ht="15" customHeight="1">
      <c r="A110" s="305"/>
      <c r="B110" s="303"/>
      <c r="C110" s="303"/>
      <c r="D110" s="303"/>
      <c r="E110" s="303"/>
      <c r="F110" s="303"/>
      <c r="G110" s="303"/>
      <c r="H110" s="303"/>
      <c r="I110" s="303"/>
    </row>
    <row r="111" spans="1:9" ht="61.5" customHeight="1">
      <c r="A111" s="306" t="s">
        <v>417</v>
      </c>
      <c r="B111" s="1172" t="s">
        <v>597</v>
      </c>
      <c r="C111" s="1172"/>
      <c r="D111" s="1172"/>
      <c r="E111" s="1172"/>
      <c r="F111" s="1172"/>
      <c r="G111" s="1172"/>
      <c r="H111" s="1172"/>
      <c r="I111" s="1172"/>
    </row>
    <row r="112" spans="1:9" ht="58.5" customHeight="1">
      <c r="A112" s="306" t="s">
        <v>418</v>
      </c>
      <c r="B112" s="1172" t="s">
        <v>598</v>
      </c>
      <c r="C112" s="1172"/>
      <c r="D112" s="1172"/>
      <c r="E112" s="1172"/>
      <c r="F112" s="1172"/>
      <c r="G112" s="1172"/>
      <c r="H112" s="1172"/>
      <c r="I112" s="1172"/>
    </row>
    <row r="113" spans="1:10" ht="26.25" customHeight="1">
      <c r="A113" s="303"/>
      <c r="B113" s="303"/>
      <c r="C113" s="303"/>
      <c r="D113" s="303"/>
      <c r="E113" s="303"/>
      <c r="F113" s="303"/>
      <c r="G113" s="303"/>
      <c r="H113" s="303"/>
      <c r="I113" s="303"/>
      <c r="J113" s="72"/>
    </row>
    <row r="114" spans="1:10" ht="21" customHeight="1">
      <c r="A114" s="1035" t="s">
        <v>411</v>
      </c>
      <c r="B114" s="1035"/>
      <c r="C114" s="1035"/>
      <c r="D114" s="1035"/>
      <c r="E114" s="1177" t="s">
        <v>411</v>
      </c>
      <c r="F114" s="1177"/>
      <c r="G114" s="1177"/>
      <c r="H114" s="1177"/>
      <c r="I114" s="1177"/>
      <c r="J114" s="72"/>
    </row>
    <row r="115" spans="1:10" ht="33" customHeight="1">
      <c r="A115" s="1170" t="s">
        <v>412</v>
      </c>
      <c r="B115" s="1170"/>
      <c r="C115" s="1170"/>
      <c r="D115" s="1170"/>
      <c r="E115" s="1171" t="str">
        <f>E48</f>
        <v xml:space="preserve">(For &amp; On behalf of </v>
      </c>
      <c r="F115" s="1171"/>
      <c r="G115" s="1171"/>
      <c r="H115" s="1171"/>
      <c r="I115" s="1171"/>
      <c r="J115" s="72"/>
    </row>
    <row r="116" spans="1:10" ht="17.25" customHeight="1">
      <c r="A116" s="300" t="s">
        <v>413</v>
      </c>
      <c r="B116" s="301"/>
      <c r="C116" s="301"/>
      <c r="D116" s="301"/>
      <c r="E116" s="301"/>
      <c r="F116" s="301"/>
      <c r="G116" s="301"/>
      <c r="H116" s="301"/>
      <c r="I116" s="302" t="s">
        <v>427</v>
      </c>
      <c r="J116" s="72"/>
    </row>
    <row r="117" spans="1:10" ht="5.25" customHeight="1">
      <c r="A117" s="304"/>
      <c r="B117" s="303"/>
      <c r="C117" s="303"/>
      <c r="D117" s="303"/>
      <c r="E117" s="303"/>
      <c r="F117" s="303"/>
      <c r="G117" s="303"/>
      <c r="H117" s="303"/>
      <c r="I117" s="303"/>
    </row>
    <row r="118" spans="1:10" ht="18.75" customHeight="1">
      <c r="A118" s="306"/>
      <c r="B118" s="1172"/>
      <c r="C118" s="1172"/>
      <c r="D118" s="1172"/>
      <c r="E118" s="1172"/>
      <c r="F118" s="1172"/>
      <c r="G118" s="1172"/>
      <c r="H118" s="1172"/>
      <c r="I118" s="1172"/>
    </row>
    <row r="119" spans="1:10" ht="12" customHeight="1">
      <c r="A119" s="304"/>
      <c r="B119" s="303"/>
      <c r="C119" s="303"/>
      <c r="D119" s="303"/>
      <c r="E119" s="303"/>
      <c r="F119" s="303"/>
      <c r="G119" s="303"/>
      <c r="H119" s="303"/>
      <c r="I119" s="303"/>
    </row>
    <row r="120" spans="1:10" ht="16.5">
      <c r="A120" s="1176" t="s">
        <v>428</v>
      </c>
      <c r="B120" s="1176"/>
      <c r="C120" s="1176"/>
      <c r="D120" s="1176"/>
      <c r="E120" s="1176"/>
      <c r="F120" s="1176"/>
      <c r="G120" s="1176"/>
      <c r="H120" s="1176"/>
      <c r="I120" s="1176"/>
    </row>
    <row r="121" spans="1:10" ht="15.95" customHeight="1">
      <c r="A121" s="304"/>
      <c r="B121" s="303"/>
      <c r="C121" s="303"/>
      <c r="D121" s="303"/>
      <c r="E121" s="303"/>
      <c r="F121" s="303"/>
      <c r="G121" s="303"/>
      <c r="H121" s="303"/>
      <c r="I121" s="303"/>
    </row>
    <row r="122" spans="1:10" ht="46.5" customHeight="1">
      <c r="A122" s="306" t="s">
        <v>417</v>
      </c>
      <c r="B122" s="1172" t="s">
        <v>429</v>
      </c>
      <c r="C122" s="1172"/>
      <c r="D122" s="1172"/>
      <c r="E122" s="1172"/>
      <c r="F122" s="1172"/>
      <c r="G122" s="1172"/>
      <c r="H122" s="1172"/>
      <c r="I122" s="1172"/>
    </row>
    <row r="123" spans="1:10" ht="8.1" customHeight="1">
      <c r="B123" s="309"/>
      <c r="C123" s="309"/>
      <c r="D123" s="309"/>
      <c r="E123" s="309"/>
      <c r="F123" s="309"/>
      <c r="G123" s="309"/>
      <c r="H123" s="309"/>
      <c r="I123" s="309"/>
    </row>
    <row r="124" spans="1:10" ht="50.25" customHeight="1">
      <c r="A124" s="306" t="s">
        <v>418</v>
      </c>
      <c r="B124" s="1172" t="s">
        <v>430</v>
      </c>
      <c r="C124" s="1172"/>
      <c r="D124" s="1172"/>
      <c r="E124" s="1172"/>
      <c r="F124" s="1172"/>
      <c r="G124" s="1172"/>
      <c r="H124" s="1172"/>
      <c r="I124" s="1172"/>
    </row>
    <row r="125" spans="1:10" ht="12" customHeight="1">
      <c r="A125" s="304"/>
      <c r="B125" s="303"/>
      <c r="C125" s="303"/>
      <c r="D125" s="303"/>
      <c r="E125" s="303"/>
      <c r="F125" s="303"/>
      <c r="G125" s="303"/>
      <c r="H125" s="303"/>
      <c r="I125" s="303"/>
    </row>
    <row r="126" spans="1:10" ht="25.5" customHeight="1">
      <c r="A126" s="1176" t="s">
        <v>431</v>
      </c>
      <c r="B126" s="1176"/>
      <c r="C126" s="1176"/>
      <c r="D126" s="1176"/>
      <c r="E126" s="1176"/>
      <c r="F126" s="1176"/>
      <c r="G126" s="1176"/>
      <c r="H126" s="1176"/>
      <c r="I126" s="1176"/>
    </row>
    <row r="127" spans="1:10" ht="15.95" customHeight="1">
      <c r="A127" s="304"/>
      <c r="B127" s="303"/>
      <c r="C127" s="303"/>
      <c r="D127" s="303"/>
      <c r="E127" s="303"/>
      <c r="F127" s="303"/>
      <c r="G127" s="303"/>
      <c r="H127" s="303"/>
      <c r="I127" s="303"/>
    </row>
    <row r="128" spans="1:10" ht="82.5" customHeight="1">
      <c r="A128" s="1172" t="s">
        <v>599</v>
      </c>
      <c r="B128" s="1172"/>
      <c r="C128" s="1172"/>
      <c r="D128" s="1172"/>
      <c r="E128" s="1172"/>
      <c r="F128" s="1172"/>
      <c r="G128" s="1172"/>
      <c r="H128" s="1172"/>
      <c r="I128" s="1172"/>
    </row>
    <row r="129" spans="1:10" ht="12" customHeight="1">
      <c r="A129" s="304"/>
      <c r="B129" s="303"/>
      <c r="C129" s="303"/>
      <c r="D129" s="303"/>
      <c r="E129" s="303"/>
      <c r="F129" s="303"/>
      <c r="G129" s="303"/>
      <c r="H129" s="303"/>
      <c r="I129" s="303"/>
    </row>
    <row r="130" spans="1:10" ht="21.75" customHeight="1">
      <c r="A130" s="1176" t="s">
        <v>432</v>
      </c>
      <c r="B130" s="1176"/>
      <c r="C130" s="1176"/>
      <c r="D130" s="1176"/>
      <c r="E130" s="1176"/>
      <c r="F130" s="1176"/>
      <c r="G130" s="1176"/>
      <c r="H130" s="1176"/>
      <c r="I130" s="1176"/>
    </row>
    <row r="131" spans="1:10" ht="15.95" customHeight="1">
      <c r="A131" s="305"/>
      <c r="B131" s="303"/>
      <c r="C131" s="303"/>
      <c r="D131" s="303"/>
      <c r="E131" s="303"/>
      <c r="F131" s="303"/>
      <c r="G131" s="303"/>
      <c r="H131" s="303"/>
      <c r="I131" s="303"/>
    </row>
    <row r="132" spans="1:10" ht="69" customHeight="1">
      <c r="A132" s="306" t="s">
        <v>417</v>
      </c>
      <c r="B132" s="1172" t="s">
        <v>601</v>
      </c>
      <c r="C132" s="1172"/>
      <c r="D132" s="1172"/>
      <c r="E132" s="1172"/>
      <c r="F132" s="1172"/>
      <c r="G132" s="1172"/>
      <c r="H132" s="1172"/>
      <c r="I132" s="1172"/>
    </row>
    <row r="133" spans="1:10" ht="8.1" customHeight="1">
      <c r="A133" s="303"/>
      <c r="B133" s="309"/>
      <c r="C133" s="309"/>
      <c r="D133" s="309"/>
      <c r="E133" s="309"/>
      <c r="F133" s="309"/>
      <c r="G133" s="309"/>
      <c r="H133" s="309"/>
      <c r="I133" s="309"/>
    </row>
    <row r="134" spans="1:10" ht="134.25" customHeight="1">
      <c r="A134" s="306" t="s">
        <v>418</v>
      </c>
      <c r="B134" s="1172" t="s">
        <v>602</v>
      </c>
      <c r="C134" s="1172"/>
      <c r="D134" s="1172"/>
      <c r="E134" s="1172"/>
      <c r="F134" s="1172"/>
      <c r="G134" s="1172"/>
      <c r="H134" s="1172"/>
      <c r="I134" s="1172"/>
    </row>
    <row r="135" spans="1:10" ht="28.5" customHeight="1">
      <c r="A135" s="306"/>
      <c r="B135" s="298"/>
      <c r="C135" s="298"/>
      <c r="D135" s="298"/>
      <c r="E135" s="298"/>
      <c r="F135" s="298"/>
      <c r="G135" s="298"/>
      <c r="H135" s="298"/>
      <c r="I135" s="298"/>
    </row>
    <row r="136" spans="1:10" ht="24.95" customHeight="1">
      <c r="A136" s="306"/>
      <c r="B136" s="298"/>
      <c r="C136" s="298"/>
      <c r="D136" s="298"/>
      <c r="E136" s="298"/>
      <c r="F136" s="298"/>
      <c r="G136" s="298"/>
      <c r="H136" s="298"/>
      <c r="I136" s="298"/>
    </row>
    <row r="137" spans="1:10" ht="21" customHeight="1">
      <c r="A137" s="1035" t="s">
        <v>411</v>
      </c>
      <c r="B137" s="1035"/>
      <c r="C137" s="1035"/>
      <c r="D137" s="1035"/>
      <c r="E137" s="1177" t="s">
        <v>411</v>
      </c>
      <c r="F137" s="1177"/>
      <c r="G137" s="1177"/>
      <c r="H137" s="1177"/>
      <c r="I137" s="1177"/>
      <c r="J137" s="72"/>
    </row>
    <row r="138" spans="1:10" ht="33" customHeight="1">
      <c r="A138" s="1170" t="s">
        <v>412</v>
      </c>
      <c r="B138" s="1170"/>
      <c r="C138" s="1170"/>
      <c r="D138" s="1170"/>
      <c r="E138" s="1171" t="str">
        <f>E48</f>
        <v xml:space="preserve">(For &amp; On behalf of </v>
      </c>
      <c r="F138" s="1171"/>
      <c r="G138" s="1171"/>
      <c r="H138" s="1171"/>
      <c r="I138" s="1171"/>
      <c r="J138" s="72"/>
    </row>
    <row r="139" spans="1:10" ht="15.75">
      <c r="A139" s="300" t="s">
        <v>413</v>
      </c>
      <c r="B139" s="301"/>
      <c r="C139" s="301"/>
      <c r="D139" s="301"/>
      <c r="E139" s="301"/>
      <c r="F139" s="301"/>
      <c r="G139" s="301"/>
      <c r="H139" s="301"/>
      <c r="I139" s="302" t="s">
        <v>433</v>
      </c>
      <c r="J139" s="72"/>
    </row>
    <row r="140" spans="1:10" ht="6" customHeight="1">
      <c r="A140" s="300"/>
      <c r="B140" s="301"/>
      <c r="C140" s="301"/>
      <c r="D140" s="301"/>
      <c r="E140" s="301"/>
      <c r="F140" s="301"/>
      <c r="G140" s="301"/>
      <c r="H140" s="301"/>
      <c r="I140" s="302"/>
      <c r="J140" s="72"/>
    </row>
    <row r="141" spans="1:10" ht="8.25" customHeight="1">
      <c r="A141" s="300"/>
      <c r="B141" s="301"/>
      <c r="C141" s="301"/>
      <c r="D141" s="301"/>
      <c r="E141" s="301"/>
      <c r="F141" s="301"/>
      <c r="G141" s="301"/>
      <c r="H141" s="301"/>
      <c r="I141" s="302"/>
      <c r="J141" s="72"/>
    </row>
    <row r="142" spans="1:10" ht="63" customHeight="1">
      <c r="A142" s="306" t="s">
        <v>424</v>
      </c>
      <c r="B142" s="1172" t="s">
        <v>603</v>
      </c>
      <c r="C142" s="1172"/>
      <c r="D142" s="1172"/>
      <c r="E142" s="1172"/>
      <c r="F142" s="1172"/>
      <c r="G142" s="1172"/>
      <c r="H142" s="1172"/>
      <c r="I142" s="1172"/>
    </row>
    <row r="143" spans="1:10" ht="12" customHeight="1">
      <c r="A143" s="306"/>
      <c r="B143" s="1172"/>
      <c r="C143" s="1172"/>
      <c r="D143" s="1172"/>
      <c r="E143" s="1172"/>
      <c r="F143" s="1172"/>
      <c r="G143" s="1172"/>
      <c r="H143" s="1172"/>
      <c r="I143" s="1172"/>
    </row>
    <row r="144" spans="1:10" ht="124.5" customHeight="1">
      <c r="A144" s="306" t="s">
        <v>434</v>
      </c>
      <c r="B144" s="1172" t="s">
        <v>604</v>
      </c>
      <c r="C144" s="1172"/>
      <c r="D144" s="1172"/>
      <c r="E144" s="1172"/>
      <c r="F144" s="1172"/>
      <c r="G144" s="1172"/>
      <c r="H144" s="1172"/>
      <c r="I144" s="1172"/>
    </row>
    <row r="145" spans="1:10" ht="12" customHeight="1">
      <c r="A145" s="306"/>
      <c r="B145" s="1172"/>
      <c r="C145" s="1172"/>
      <c r="D145" s="1172"/>
      <c r="E145" s="1172"/>
      <c r="F145" s="1172"/>
      <c r="G145" s="1172"/>
      <c r="H145" s="1172"/>
      <c r="I145" s="1172"/>
    </row>
    <row r="146" spans="1:10" ht="121.5" customHeight="1">
      <c r="A146" s="306" t="s">
        <v>435</v>
      </c>
      <c r="B146" s="1172" t="s">
        <v>605</v>
      </c>
      <c r="C146" s="1172"/>
      <c r="D146" s="1172"/>
      <c r="E146" s="1172"/>
      <c r="F146" s="1172"/>
      <c r="G146" s="1172"/>
      <c r="H146" s="1172"/>
      <c r="I146" s="1172"/>
    </row>
    <row r="147" spans="1:10" ht="12" customHeight="1">
      <c r="A147" s="306"/>
      <c r="B147" s="1172"/>
      <c r="C147" s="1172"/>
      <c r="D147" s="1172"/>
      <c r="E147" s="1172"/>
      <c r="F147" s="1172"/>
      <c r="G147" s="1172"/>
      <c r="H147" s="1172"/>
      <c r="I147" s="1172"/>
    </row>
    <row r="148" spans="1:10" ht="155.25" customHeight="1">
      <c r="A148" s="306" t="s">
        <v>436</v>
      </c>
      <c r="B148" s="1172" t="s">
        <v>606</v>
      </c>
      <c r="C148" s="1172"/>
      <c r="D148" s="1172"/>
      <c r="E148" s="1172"/>
      <c r="F148" s="1172"/>
      <c r="G148" s="1172"/>
      <c r="H148" s="1172"/>
      <c r="I148" s="1172"/>
    </row>
    <row r="149" spans="1:10" ht="12" customHeight="1">
      <c r="A149" s="306"/>
      <c r="B149" s="1172"/>
      <c r="C149" s="1172"/>
      <c r="D149" s="1172"/>
      <c r="E149" s="1172"/>
      <c r="F149" s="1172"/>
      <c r="G149" s="1172"/>
      <c r="H149" s="1172"/>
      <c r="I149" s="1172"/>
    </row>
    <row r="150" spans="1:10" ht="78" customHeight="1">
      <c r="A150" s="306" t="s">
        <v>437</v>
      </c>
      <c r="B150" s="1172" t="s">
        <v>607</v>
      </c>
      <c r="C150" s="1172"/>
      <c r="D150" s="1172"/>
      <c r="E150" s="1172"/>
      <c r="F150" s="1172"/>
      <c r="G150" s="1172"/>
      <c r="H150" s="1172"/>
      <c r="I150" s="1172"/>
    </row>
    <row r="151" spans="1:10" ht="12" customHeight="1">
      <c r="A151" s="306"/>
      <c r="B151" s="1172"/>
      <c r="C151" s="1172"/>
      <c r="D151" s="1172"/>
      <c r="E151" s="1172"/>
      <c r="F151" s="1172"/>
      <c r="G151" s="1172"/>
      <c r="H151" s="1172"/>
      <c r="I151" s="1172"/>
    </row>
    <row r="152" spans="1:10" ht="93.75" customHeight="1">
      <c r="A152" s="306" t="s">
        <v>438</v>
      </c>
      <c r="B152" s="1172" t="s">
        <v>608</v>
      </c>
      <c r="C152" s="1172"/>
      <c r="D152" s="1172"/>
      <c r="E152" s="1172"/>
      <c r="F152" s="1172"/>
      <c r="G152" s="1172"/>
      <c r="H152" s="1172"/>
      <c r="I152" s="1172"/>
    </row>
    <row r="153" spans="1:10" ht="51" customHeight="1">
      <c r="A153" s="306"/>
      <c r="B153" s="298"/>
      <c r="C153" s="298"/>
      <c r="D153" s="298"/>
      <c r="E153" s="298"/>
      <c r="F153" s="298"/>
      <c r="G153" s="298"/>
      <c r="H153" s="298"/>
      <c r="I153" s="298"/>
    </row>
    <row r="154" spans="1:10" ht="24.95" customHeight="1">
      <c r="A154" s="306"/>
      <c r="B154" s="298"/>
      <c r="C154" s="298"/>
      <c r="D154" s="298"/>
      <c r="E154" s="298"/>
      <c r="F154" s="298"/>
      <c r="G154" s="298"/>
      <c r="H154" s="298"/>
      <c r="I154" s="298"/>
    </row>
    <row r="155" spans="1:10" ht="21" customHeight="1">
      <c r="A155" s="1035" t="s">
        <v>411</v>
      </c>
      <c r="B155" s="1035"/>
      <c r="C155" s="1035"/>
      <c r="D155" s="1035"/>
      <c r="E155" s="1177" t="s">
        <v>411</v>
      </c>
      <c r="F155" s="1177"/>
      <c r="G155" s="1177"/>
      <c r="H155" s="1177"/>
      <c r="I155" s="1177"/>
      <c r="J155" s="72"/>
    </row>
    <row r="156" spans="1:10" ht="33" customHeight="1">
      <c r="A156" s="1170" t="s">
        <v>412</v>
      </c>
      <c r="B156" s="1170"/>
      <c r="C156" s="1170"/>
      <c r="D156" s="1170"/>
      <c r="E156" s="1171" t="str">
        <f>E48</f>
        <v xml:space="preserve">(For &amp; On behalf of </v>
      </c>
      <c r="F156" s="1171"/>
      <c r="G156" s="1171"/>
      <c r="H156" s="1171"/>
      <c r="I156" s="1171"/>
      <c r="J156" s="72"/>
    </row>
    <row r="157" spans="1:10" ht="16.5" customHeight="1">
      <c r="A157" s="300" t="s">
        <v>413</v>
      </c>
      <c r="B157" s="301"/>
      <c r="C157" s="301"/>
      <c r="D157" s="301"/>
      <c r="E157" s="301"/>
      <c r="F157" s="301"/>
      <c r="G157" s="301"/>
      <c r="H157" s="301"/>
      <c r="I157" s="302" t="s">
        <v>439</v>
      </c>
      <c r="J157" s="72"/>
    </row>
    <row r="158" spans="1:10" ht="5.25" customHeight="1">
      <c r="A158" s="300"/>
      <c r="B158" s="301"/>
      <c r="C158" s="301"/>
      <c r="D158" s="301"/>
      <c r="E158" s="301"/>
      <c r="F158" s="301"/>
      <c r="G158" s="301"/>
      <c r="H158" s="301"/>
      <c r="I158" s="302"/>
      <c r="J158" s="72"/>
    </row>
    <row r="159" spans="1:10" ht="21" customHeight="1">
      <c r="A159" s="306"/>
      <c r="B159" s="1172"/>
      <c r="C159" s="1172"/>
      <c r="D159" s="1172"/>
      <c r="E159" s="1172"/>
      <c r="F159" s="1172"/>
      <c r="G159" s="1172"/>
      <c r="H159" s="1172"/>
      <c r="I159" s="1172"/>
    </row>
    <row r="160" spans="1:10" ht="8.1" customHeight="1">
      <c r="A160" s="306"/>
      <c r="B160" s="303"/>
      <c r="C160" s="303"/>
      <c r="D160" s="303"/>
      <c r="E160" s="303"/>
      <c r="F160" s="303"/>
      <c r="G160" s="303"/>
      <c r="H160" s="303"/>
      <c r="I160" s="303"/>
    </row>
    <row r="161" spans="1:9" ht="64.5" customHeight="1">
      <c r="A161" s="306" t="s">
        <v>440</v>
      </c>
      <c r="B161" s="1172" t="s">
        <v>609</v>
      </c>
      <c r="C161" s="1172"/>
      <c r="D161" s="1172"/>
      <c r="E161" s="1172"/>
      <c r="F161" s="1172"/>
      <c r="G161" s="1172"/>
      <c r="H161" s="1172"/>
      <c r="I161" s="1172"/>
    </row>
    <row r="162" spans="1:9" ht="7.5" customHeight="1">
      <c r="A162" s="306"/>
      <c r="B162" s="298"/>
      <c r="C162" s="298"/>
      <c r="D162" s="298"/>
      <c r="E162" s="298"/>
      <c r="F162" s="298"/>
      <c r="G162" s="298"/>
      <c r="H162" s="298"/>
      <c r="I162" s="298"/>
    </row>
    <row r="163" spans="1:9" ht="29.25" customHeight="1">
      <c r="A163" s="306" t="s">
        <v>600</v>
      </c>
      <c r="B163" s="1172" t="s">
        <v>610</v>
      </c>
      <c r="C163" s="1172"/>
      <c r="D163" s="1172"/>
      <c r="E163" s="1172"/>
      <c r="F163" s="1172"/>
      <c r="G163" s="1172"/>
      <c r="H163" s="1172"/>
      <c r="I163" s="1172"/>
    </row>
    <row r="164" spans="1:9" ht="58.5" customHeight="1">
      <c r="A164" s="306" t="s">
        <v>441</v>
      </c>
      <c r="B164" s="1172" t="s">
        <v>611</v>
      </c>
      <c r="C164" s="1172"/>
      <c r="D164" s="1172"/>
      <c r="E164" s="1172"/>
      <c r="F164" s="1172"/>
      <c r="G164" s="1172"/>
      <c r="H164" s="1172"/>
      <c r="I164" s="1172"/>
    </row>
    <row r="165" spans="1:9" ht="8.1" customHeight="1">
      <c r="A165" s="304"/>
      <c r="B165" s="303"/>
      <c r="C165" s="303"/>
      <c r="D165" s="303"/>
      <c r="E165" s="303"/>
      <c r="F165" s="303"/>
      <c r="G165" s="303"/>
      <c r="H165" s="303"/>
      <c r="I165" s="303"/>
    </row>
    <row r="166" spans="1:9" ht="16.5">
      <c r="A166" s="1176" t="s">
        <v>442</v>
      </c>
      <c r="B166" s="1176"/>
      <c r="C166" s="1176"/>
      <c r="D166" s="1176"/>
      <c r="E166" s="1176"/>
      <c r="F166" s="1176"/>
      <c r="G166" s="1176"/>
      <c r="H166" s="1176"/>
      <c r="I166" s="1176"/>
    </row>
    <row r="167" spans="1:9" ht="8.1" customHeight="1">
      <c r="A167" s="304"/>
      <c r="B167" s="303"/>
      <c r="C167" s="303"/>
      <c r="D167" s="303"/>
      <c r="E167" s="303"/>
      <c r="F167" s="303"/>
      <c r="G167" s="303"/>
      <c r="H167" s="303"/>
      <c r="I167" s="303"/>
    </row>
    <row r="168" spans="1:9" ht="54.75" customHeight="1">
      <c r="A168" s="1172" t="s">
        <v>443</v>
      </c>
      <c r="B168" s="1172"/>
      <c r="C168" s="1172"/>
      <c r="D168" s="1172"/>
      <c r="E168" s="1172"/>
      <c r="F168" s="1172"/>
      <c r="G168" s="1172"/>
      <c r="H168" s="1172"/>
      <c r="I168" s="1172"/>
    </row>
    <row r="169" spans="1:9" ht="8.1" customHeight="1">
      <c r="A169" s="305"/>
      <c r="B169" s="303"/>
      <c r="C169" s="303"/>
      <c r="D169" s="303"/>
      <c r="E169" s="303"/>
      <c r="F169" s="303"/>
      <c r="G169" s="303"/>
      <c r="H169" s="303"/>
      <c r="I169" s="303"/>
    </row>
    <row r="170" spans="1:9" ht="16.5">
      <c r="A170" s="1176" t="s">
        <v>444</v>
      </c>
      <c r="B170" s="1176"/>
      <c r="C170" s="1176"/>
      <c r="D170" s="1176"/>
      <c r="E170" s="1176"/>
      <c r="F170" s="1176"/>
      <c r="G170" s="1176"/>
      <c r="H170" s="1176"/>
      <c r="I170" s="1176"/>
    </row>
    <row r="171" spans="1:9" ht="8.1" customHeight="1">
      <c r="A171" s="304"/>
      <c r="B171" s="303"/>
      <c r="C171" s="303"/>
      <c r="D171" s="303"/>
      <c r="E171" s="303"/>
      <c r="F171" s="303"/>
      <c r="G171" s="303"/>
      <c r="H171" s="303"/>
      <c r="I171" s="303"/>
    </row>
    <row r="172" spans="1:9" ht="75.75" customHeight="1">
      <c r="A172" s="306" t="s">
        <v>417</v>
      </c>
      <c r="B172" s="1172" t="s">
        <v>612</v>
      </c>
      <c r="C172" s="1172"/>
      <c r="D172" s="1172"/>
      <c r="E172" s="1172"/>
      <c r="F172" s="1172"/>
      <c r="G172" s="1172"/>
      <c r="H172" s="1172"/>
      <c r="I172" s="1172"/>
    </row>
    <row r="173" spans="1:9" ht="8.1" customHeight="1">
      <c r="A173" s="308"/>
      <c r="B173" s="303"/>
      <c r="C173" s="303"/>
      <c r="D173" s="303"/>
      <c r="E173" s="303"/>
      <c r="F173" s="303"/>
      <c r="G173" s="303"/>
      <c r="H173" s="303"/>
      <c r="I173" s="303"/>
    </row>
    <row r="174" spans="1:9" ht="42.75" customHeight="1">
      <c r="A174" s="306" t="s">
        <v>418</v>
      </c>
      <c r="B174" s="1172" t="s">
        <v>613</v>
      </c>
      <c r="C174" s="1172"/>
      <c r="D174" s="1172"/>
      <c r="E174" s="1172"/>
      <c r="F174" s="1172"/>
      <c r="G174" s="1172"/>
      <c r="H174" s="1172"/>
      <c r="I174" s="1172"/>
    </row>
    <row r="175" spans="1:9" ht="8.1" customHeight="1">
      <c r="A175" s="308"/>
      <c r="B175" s="303"/>
      <c r="C175" s="303"/>
      <c r="D175" s="303"/>
      <c r="E175" s="303"/>
      <c r="F175" s="303"/>
      <c r="G175" s="303"/>
      <c r="H175" s="303"/>
      <c r="I175" s="303"/>
    </row>
    <row r="176" spans="1:9" ht="60.75" customHeight="1">
      <c r="A176" s="306" t="s">
        <v>424</v>
      </c>
      <c r="B176" s="1172" t="s">
        <v>445</v>
      </c>
      <c r="C176" s="1172"/>
      <c r="D176" s="1172"/>
      <c r="E176" s="1172"/>
      <c r="F176" s="1172"/>
      <c r="G176" s="1172"/>
      <c r="H176" s="1172"/>
      <c r="I176" s="1172"/>
    </row>
    <row r="177" spans="1:10" ht="8.1" customHeight="1">
      <c r="A177" s="306"/>
      <c r="B177" s="303"/>
      <c r="C177" s="303"/>
      <c r="D177" s="303"/>
      <c r="E177" s="303"/>
      <c r="F177" s="303"/>
      <c r="G177" s="303"/>
      <c r="H177" s="303"/>
      <c r="I177" s="303"/>
    </row>
    <row r="178" spans="1:10" ht="43.5" customHeight="1">
      <c r="A178" s="306" t="s">
        <v>434</v>
      </c>
      <c r="B178" s="1172" t="s">
        <v>446</v>
      </c>
      <c r="C178" s="1172"/>
      <c r="D178" s="1172"/>
      <c r="E178" s="1172"/>
      <c r="F178" s="1172"/>
      <c r="G178" s="1172"/>
      <c r="H178" s="1172"/>
      <c r="I178" s="1172"/>
    </row>
    <row r="179" spans="1:10" ht="8.1" customHeight="1">
      <c r="A179" s="306"/>
      <c r="B179" s="303"/>
      <c r="C179" s="303"/>
      <c r="D179" s="303"/>
      <c r="E179" s="303"/>
      <c r="F179" s="303"/>
      <c r="G179" s="303"/>
      <c r="H179" s="303"/>
      <c r="I179" s="303"/>
    </row>
    <row r="180" spans="1:10" ht="24" customHeight="1">
      <c r="A180" s="306" t="s">
        <v>435</v>
      </c>
      <c r="B180" s="1172" t="s">
        <v>614</v>
      </c>
      <c r="C180" s="1172"/>
      <c r="D180" s="1172"/>
      <c r="E180" s="1172"/>
      <c r="F180" s="1172"/>
      <c r="G180" s="1172"/>
      <c r="H180" s="1172"/>
      <c r="I180" s="1172"/>
    </row>
    <row r="181" spans="1:10" ht="8.1" customHeight="1">
      <c r="A181" s="306"/>
      <c r="B181" s="303"/>
      <c r="C181" s="303"/>
      <c r="D181" s="303"/>
      <c r="E181" s="303"/>
      <c r="F181" s="303"/>
      <c r="G181" s="303"/>
      <c r="H181" s="303"/>
      <c r="I181" s="303"/>
    </row>
    <row r="182" spans="1:10" ht="90" customHeight="1">
      <c r="A182" s="306" t="s">
        <v>436</v>
      </c>
      <c r="B182" s="1172" t="s">
        <v>615</v>
      </c>
      <c r="C182" s="1172"/>
      <c r="D182" s="1172"/>
      <c r="E182" s="1172"/>
      <c r="F182" s="1172"/>
      <c r="G182" s="1172"/>
      <c r="H182" s="1172"/>
      <c r="I182" s="1172"/>
    </row>
    <row r="183" spans="1:10" ht="55.5" customHeight="1">
      <c r="A183" s="306" t="s">
        <v>447</v>
      </c>
      <c r="B183" s="1178" t="s">
        <v>448</v>
      </c>
      <c r="C183" s="1178"/>
      <c r="D183" s="1178"/>
      <c r="E183" s="1178"/>
      <c r="F183" s="1178"/>
      <c r="G183" s="1178"/>
      <c r="H183" s="1178"/>
      <c r="I183" s="1178"/>
    </row>
    <row r="184" spans="1:10" ht="31.5" customHeight="1">
      <c r="A184" s="306"/>
      <c r="B184" s="298"/>
      <c r="C184" s="298"/>
      <c r="D184" s="298"/>
      <c r="E184" s="298"/>
      <c r="F184" s="298"/>
      <c r="G184" s="298"/>
      <c r="H184" s="298"/>
      <c r="I184" s="298"/>
    </row>
    <row r="185" spans="1:10" ht="21" customHeight="1">
      <c r="A185" s="1035" t="s">
        <v>411</v>
      </c>
      <c r="B185" s="1035"/>
      <c r="C185" s="1035"/>
      <c r="D185" s="1035"/>
      <c r="E185" s="1177" t="s">
        <v>411</v>
      </c>
      <c r="F185" s="1177"/>
      <c r="G185" s="1177"/>
      <c r="H185" s="1177"/>
      <c r="I185" s="1177"/>
      <c r="J185" s="72"/>
    </row>
    <row r="186" spans="1:10" ht="33" customHeight="1">
      <c r="A186" s="1170" t="s">
        <v>412</v>
      </c>
      <c r="B186" s="1170"/>
      <c r="C186" s="1170"/>
      <c r="D186" s="1170"/>
      <c r="E186" s="1171" t="str">
        <f>E48</f>
        <v xml:space="preserve">(For &amp; On behalf of </v>
      </c>
      <c r="F186" s="1171"/>
      <c r="G186" s="1171"/>
      <c r="H186" s="1171"/>
      <c r="I186" s="1171"/>
      <c r="J186" s="72"/>
    </row>
    <row r="187" spans="1:10" ht="18.75" customHeight="1">
      <c r="A187" s="300" t="s">
        <v>413</v>
      </c>
      <c r="B187" s="301"/>
      <c r="C187" s="301"/>
      <c r="D187" s="301"/>
      <c r="E187" s="301"/>
      <c r="F187" s="301"/>
      <c r="G187" s="301"/>
      <c r="H187" s="301"/>
      <c r="I187" s="302" t="s">
        <v>449</v>
      </c>
      <c r="J187" s="72"/>
    </row>
    <row r="188" spans="1:10" ht="15.75">
      <c r="A188" s="300"/>
      <c r="B188" s="301"/>
      <c r="C188" s="301"/>
      <c r="D188" s="301"/>
      <c r="E188" s="301"/>
      <c r="F188" s="301"/>
      <c r="G188" s="301"/>
      <c r="H188" s="301"/>
      <c r="I188" s="302"/>
      <c r="J188" s="72"/>
    </row>
    <row r="189" spans="1:10" ht="53.25" customHeight="1">
      <c r="A189" s="306" t="s">
        <v>437</v>
      </c>
      <c r="B189" s="1172" t="s">
        <v>450</v>
      </c>
      <c r="C189" s="1172"/>
      <c r="D189" s="1172"/>
      <c r="E189" s="1172"/>
      <c r="F189" s="1172"/>
      <c r="G189" s="1172"/>
      <c r="H189" s="1172"/>
      <c r="I189" s="1172"/>
    </row>
    <row r="190" spans="1:10" ht="15.75">
      <c r="A190" s="304"/>
      <c r="B190" s="303"/>
      <c r="C190" s="303"/>
      <c r="D190" s="303"/>
      <c r="E190" s="303"/>
      <c r="F190" s="303"/>
      <c r="G190" s="303"/>
      <c r="H190" s="303"/>
      <c r="I190" s="303"/>
    </row>
    <row r="191" spans="1:10" ht="21.95" customHeight="1">
      <c r="A191" s="303"/>
      <c r="B191" s="297"/>
      <c r="C191" s="310"/>
      <c r="D191" s="310"/>
      <c r="E191" s="310"/>
      <c r="F191" s="297"/>
      <c r="G191" s="310"/>
      <c r="H191" s="310"/>
      <c r="I191" s="310"/>
    </row>
    <row r="192" spans="1:10" ht="21.95" customHeight="1">
      <c r="A192" s="303"/>
      <c r="B192" s="311" t="s">
        <v>451</v>
      </c>
      <c r="C192" s="311"/>
      <c r="D192" s="311"/>
      <c r="E192" s="311"/>
      <c r="F192" s="311" t="s">
        <v>451</v>
      </c>
      <c r="G192" s="311"/>
      <c r="H192" s="311"/>
      <c r="I192" s="311"/>
    </row>
    <row r="193" spans="1:9" ht="35.25" customHeight="1">
      <c r="A193" s="303"/>
      <c r="B193" s="1173" t="s">
        <v>412</v>
      </c>
      <c r="C193" s="1173"/>
      <c r="D193" s="1173"/>
      <c r="E193" s="1173"/>
      <c r="F193" s="1173" t="str">
        <f>E48</f>
        <v xml:space="preserve">(For &amp; On behalf of </v>
      </c>
      <c r="G193" s="1173"/>
      <c r="H193" s="1173"/>
      <c r="I193" s="1173"/>
    </row>
    <row r="194" spans="1:9" ht="21.95" customHeight="1">
      <c r="A194" s="303"/>
      <c r="B194" s="312"/>
      <c r="C194" s="313"/>
      <c r="D194" s="313"/>
      <c r="E194" s="313"/>
      <c r="F194" s="314"/>
      <c r="G194" s="314"/>
      <c r="H194" s="314"/>
      <c r="I194" s="314"/>
    </row>
    <row r="195" spans="1:9" ht="21.95" customHeight="1">
      <c r="A195" s="303"/>
      <c r="B195" s="1035" t="s">
        <v>452</v>
      </c>
      <c r="C195" s="1035"/>
      <c r="D195" s="1035"/>
      <c r="E195" s="1035"/>
      <c r="F195" s="1035" t="s">
        <v>452</v>
      </c>
      <c r="G195" s="1035"/>
      <c r="H195" s="1035"/>
      <c r="I195" s="1035"/>
    </row>
    <row r="196" spans="1:9" ht="21.95" customHeight="1">
      <c r="A196" s="303"/>
      <c r="B196" s="297"/>
      <c r="C196" s="313"/>
      <c r="D196" s="313"/>
      <c r="E196" s="313"/>
      <c r="F196" s="297"/>
      <c r="G196" s="313"/>
      <c r="H196" s="313"/>
      <c r="I196" s="313"/>
    </row>
    <row r="197" spans="1:9" ht="21.95" customHeight="1">
      <c r="A197" s="303"/>
      <c r="B197" s="297"/>
      <c r="C197" s="313"/>
      <c r="D197" s="313"/>
      <c r="E197" s="313"/>
      <c r="F197" s="297"/>
      <c r="G197" s="313"/>
      <c r="H197" s="313"/>
      <c r="I197" s="313"/>
    </row>
    <row r="198" spans="1:9" ht="24.75" customHeight="1">
      <c r="A198" s="303"/>
      <c r="B198" s="301" t="s">
        <v>453</v>
      </c>
      <c r="C198" s="315"/>
      <c r="D198" s="301"/>
      <c r="E198" s="301"/>
      <c r="F198" s="1174" t="str">
        <f>"Name : "&amp; 'Names of Bidder'!D32</f>
        <v xml:space="preserve">Name : </v>
      </c>
      <c r="G198" s="1175"/>
      <c r="H198" s="1175"/>
      <c r="I198" s="1175"/>
    </row>
    <row r="199" spans="1:9" ht="21.95" customHeight="1">
      <c r="A199" s="303"/>
      <c r="B199" s="301" t="s">
        <v>5</v>
      </c>
      <c r="C199" s="315"/>
      <c r="D199" s="301"/>
      <c r="E199" s="301"/>
      <c r="F199" s="1174" t="str">
        <f>"Designation : " &amp; 'Names of Bidder'!D33</f>
        <v xml:space="preserve">Designation : </v>
      </c>
      <c r="G199" s="1175"/>
      <c r="H199" s="1175"/>
      <c r="I199" s="1175"/>
    </row>
    <row r="200" spans="1:9" ht="21.95" customHeight="1">
      <c r="A200" s="303"/>
      <c r="B200" s="311"/>
      <c r="C200" s="313"/>
      <c r="D200" s="313"/>
      <c r="E200" s="313"/>
      <c r="F200" s="311"/>
      <c r="G200" s="313"/>
      <c r="H200" s="313"/>
      <c r="I200" s="313"/>
    </row>
    <row r="201" spans="1:9" ht="21.95" customHeight="1">
      <c r="A201" s="303"/>
      <c r="B201" s="1035" t="s">
        <v>454</v>
      </c>
      <c r="C201" s="1035"/>
      <c r="D201" s="1035"/>
      <c r="E201" s="1035"/>
      <c r="F201" s="1035" t="s">
        <v>454</v>
      </c>
      <c r="G201" s="1035"/>
      <c r="H201" s="1035"/>
      <c r="I201" s="1035"/>
    </row>
    <row r="202" spans="1:9" ht="21.95" customHeight="1">
      <c r="A202" s="303"/>
      <c r="B202" s="301" t="s">
        <v>453</v>
      </c>
      <c r="C202" s="301"/>
      <c r="D202" s="301"/>
      <c r="E202" s="301"/>
      <c r="F202" s="301" t="s">
        <v>453</v>
      </c>
      <c r="G202" s="311"/>
      <c r="H202" s="311"/>
      <c r="I202" s="311"/>
    </row>
    <row r="203" spans="1:9" ht="21.95" customHeight="1">
      <c r="A203" s="303"/>
      <c r="B203" s="301" t="s">
        <v>5</v>
      </c>
      <c r="C203" s="301"/>
      <c r="D203" s="301"/>
      <c r="E203" s="301"/>
      <c r="F203" s="301" t="s">
        <v>5</v>
      </c>
      <c r="G203" s="303"/>
      <c r="H203" s="303"/>
      <c r="I203" s="303"/>
    </row>
    <row r="204" spans="1:9" ht="21.95" customHeight="1">
      <c r="A204" s="303"/>
      <c r="B204" s="303"/>
      <c r="C204" s="303"/>
      <c r="D204" s="303"/>
      <c r="E204" s="303"/>
      <c r="F204" s="303"/>
      <c r="G204" s="303"/>
      <c r="H204" s="303"/>
      <c r="I204" s="303"/>
    </row>
    <row r="205" spans="1:9" ht="21.95" customHeight="1">
      <c r="A205" s="303"/>
      <c r="B205" s="1035" t="s">
        <v>454</v>
      </c>
      <c r="C205" s="1035"/>
      <c r="D205" s="1035"/>
      <c r="E205" s="1035"/>
      <c r="F205" s="1035" t="s">
        <v>454</v>
      </c>
      <c r="G205" s="1035"/>
      <c r="H205" s="1035"/>
      <c r="I205" s="1035"/>
    </row>
    <row r="206" spans="1:9" ht="21.95" customHeight="1">
      <c r="A206" s="303"/>
      <c r="B206" s="301" t="s">
        <v>453</v>
      </c>
      <c r="C206" s="301"/>
      <c r="D206" s="301"/>
      <c r="E206" s="301"/>
      <c r="F206" s="301" t="s">
        <v>453</v>
      </c>
      <c r="G206" s="311"/>
      <c r="H206" s="311"/>
      <c r="I206" s="311"/>
    </row>
    <row r="207" spans="1:9" ht="21.95" customHeight="1">
      <c r="A207" s="303"/>
      <c r="B207" s="301" t="s">
        <v>5</v>
      </c>
      <c r="C207" s="301"/>
      <c r="D207" s="301"/>
      <c r="E207" s="301"/>
      <c r="F207" s="301" t="s">
        <v>5</v>
      </c>
      <c r="G207" s="303"/>
      <c r="H207" s="303"/>
      <c r="I207" s="303"/>
    </row>
    <row r="208" spans="1:9" ht="21.95" customHeight="1">
      <c r="A208" s="303"/>
      <c r="B208" s="301"/>
      <c r="C208" s="301"/>
      <c r="D208" s="301"/>
      <c r="E208" s="301"/>
      <c r="F208" s="301"/>
      <c r="G208" s="303"/>
      <c r="H208" s="303"/>
      <c r="I208" s="303"/>
    </row>
    <row r="209" spans="1:9" ht="21.95" customHeight="1">
      <c r="A209" s="303"/>
      <c r="B209" s="301"/>
      <c r="C209" s="301"/>
      <c r="D209" s="301"/>
      <c r="E209" s="301"/>
      <c r="F209" s="301"/>
      <c r="G209" s="303"/>
      <c r="H209" s="303"/>
      <c r="I209" s="303"/>
    </row>
    <row r="210" spans="1:9" ht="21.95" customHeight="1">
      <c r="A210" s="303"/>
      <c r="B210" s="301"/>
      <c r="C210" s="301"/>
      <c r="D210" s="301"/>
      <c r="E210" s="301"/>
      <c r="F210" s="301"/>
      <c r="G210" s="303"/>
      <c r="H210" s="303"/>
      <c r="I210" s="303"/>
    </row>
    <row r="211" spans="1:9" ht="21.95" customHeight="1">
      <c r="A211" s="303"/>
      <c r="B211" s="301"/>
      <c r="C211" s="301"/>
      <c r="D211" s="301"/>
      <c r="E211" s="301"/>
      <c r="F211" s="301"/>
      <c r="G211" s="303"/>
      <c r="H211" s="303"/>
      <c r="I211" s="303"/>
    </row>
    <row r="212" spans="1:9" ht="21.95" customHeight="1">
      <c r="A212" s="303"/>
      <c r="B212" s="301"/>
      <c r="C212" s="301"/>
      <c r="D212" s="301"/>
      <c r="E212" s="301"/>
      <c r="F212" s="301"/>
      <c r="G212" s="303"/>
      <c r="H212" s="303"/>
      <c r="I212" s="303"/>
    </row>
    <row r="213" spans="1:9" ht="21.95" customHeight="1">
      <c r="A213" s="303"/>
      <c r="B213" s="301"/>
      <c r="C213" s="301"/>
      <c r="D213" s="301"/>
      <c r="E213" s="301"/>
      <c r="F213" s="301"/>
      <c r="G213" s="303"/>
      <c r="H213" s="303"/>
      <c r="I213" s="303"/>
    </row>
    <row r="214" spans="1:9" ht="21.95" customHeight="1">
      <c r="A214" s="303"/>
      <c r="B214" s="301"/>
      <c r="C214" s="301"/>
      <c r="D214" s="301"/>
      <c r="E214" s="301"/>
      <c r="F214" s="301"/>
      <c r="G214" s="303"/>
      <c r="H214" s="303"/>
      <c r="I214" s="303"/>
    </row>
    <row r="215" spans="1:9" ht="21.95" customHeight="1">
      <c r="A215" s="303"/>
      <c r="B215" s="301"/>
      <c r="C215" s="301"/>
      <c r="D215" s="301"/>
      <c r="E215" s="301"/>
      <c r="F215" s="301"/>
      <c r="G215" s="303"/>
      <c r="H215" s="303"/>
      <c r="I215" s="303"/>
    </row>
    <row r="216" spans="1:9" ht="21.95" customHeight="1">
      <c r="A216" s="303"/>
      <c r="B216" s="301"/>
      <c r="C216" s="301"/>
      <c r="D216" s="301"/>
      <c r="E216" s="301"/>
      <c r="F216" s="301"/>
      <c r="G216" s="303"/>
      <c r="H216" s="303"/>
      <c r="I216" s="303"/>
    </row>
    <row r="217" spans="1:9" ht="21.95" customHeight="1">
      <c r="A217" s="303"/>
      <c r="B217" s="301"/>
      <c r="C217" s="301"/>
      <c r="D217" s="301"/>
      <c r="E217" s="301"/>
      <c r="F217" s="301"/>
      <c r="G217" s="303"/>
      <c r="H217" s="303"/>
      <c r="I217" s="303"/>
    </row>
    <row r="218" spans="1:9" ht="21.95" customHeight="1">
      <c r="A218" s="303"/>
      <c r="B218" s="301"/>
      <c r="C218" s="301"/>
      <c r="D218" s="301"/>
      <c r="E218" s="301"/>
      <c r="F218" s="301"/>
      <c r="G218" s="303"/>
      <c r="H218" s="303"/>
      <c r="I218" s="303"/>
    </row>
    <row r="219" spans="1:9" ht="21.95" customHeight="1">
      <c r="A219" s="303"/>
      <c r="B219" s="301"/>
      <c r="C219" s="301"/>
      <c r="D219" s="301"/>
      <c r="E219" s="301"/>
      <c r="F219" s="301"/>
      <c r="G219" s="303"/>
      <c r="H219" s="303"/>
      <c r="I219" s="303"/>
    </row>
    <row r="220" spans="1:9" ht="15.75" customHeight="1">
      <c r="A220" s="303"/>
      <c r="B220" s="301"/>
      <c r="C220" s="301"/>
      <c r="D220" s="301"/>
      <c r="E220" s="301"/>
      <c r="F220" s="301"/>
      <c r="G220" s="303"/>
      <c r="H220" s="303"/>
      <c r="I220" s="303"/>
    </row>
    <row r="221" spans="1:9" ht="15.75">
      <c r="A221" s="316"/>
      <c r="B221" s="316"/>
      <c r="C221" s="316"/>
      <c r="D221" s="316"/>
      <c r="E221" s="316"/>
      <c r="F221" s="316"/>
      <c r="G221" s="316"/>
      <c r="H221" s="316"/>
      <c r="I221" s="316"/>
    </row>
    <row r="222" spans="1:9" ht="15.75">
      <c r="A222" s="300" t="s">
        <v>413</v>
      </c>
      <c r="B222" s="301"/>
      <c r="C222" s="301"/>
      <c r="D222" s="301"/>
      <c r="E222" s="301"/>
      <c r="F222" s="301"/>
      <c r="G222" s="301"/>
      <c r="H222" s="301"/>
      <c r="I222" s="302" t="s">
        <v>455</v>
      </c>
    </row>
    <row r="223" spans="1:9" ht="15.75">
      <c r="A223" s="303"/>
      <c r="B223" s="303"/>
      <c r="C223" s="303"/>
      <c r="D223" s="303"/>
      <c r="E223" s="303"/>
      <c r="F223" s="303"/>
      <c r="G223" s="303"/>
      <c r="H223" s="303"/>
      <c r="I223" s="303"/>
    </row>
    <row r="224" spans="1:9" ht="15.75">
      <c r="A224" s="303"/>
      <c r="B224" s="303"/>
      <c r="C224" s="303"/>
      <c r="D224" s="303"/>
      <c r="E224" s="303"/>
      <c r="F224" s="303"/>
      <c r="G224" s="303"/>
      <c r="H224" s="303"/>
      <c r="I224" s="303"/>
    </row>
    <row r="225" spans="1:9" ht="15.75">
      <c r="A225" s="303"/>
      <c r="B225" s="303"/>
      <c r="C225" s="303"/>
      <c r="D225" s="303"/>
      <c r="E225" s="303"/>
      <c r="F225" s="303"/>
      <c r="G225" s="303"/>
      <c r="H225" s="303"/>
      <c r="I225" s="303"/>
    </row>
    <row r="226" spans="1:9" ht="15.75">
      <c r="A226" s="303"/>
      <c r="B226" s="303"/>
      <c r="C226" s="303"/>
      <c r="D226" s="303"/>
      <c r="E226" s="303"/>
      <c r="F226" s="303"/>
      <c r="G226" s="303"/>
      <c r="H226" s="303"/>
      <c r="I226" s="303"/>
    </row>
    <row r="227" spans="1:9" ht="15.75">
      <c r="A227" s="303"/>
      <c r="B227" s="303"/>
      <c r="C227" s="303"/>
      <c r="D227" s="303"/>
      <c r="E227" s="303"/>
      <c r="F227" s="303"/>
      <c r="G227" s="303"/>
      <c r="H227" s="303"/>
      <c r="I227" s="303"/>
    </row>
    <row r="228" spans="1:9" ht="15.75">
      <c r="A228" s="303"/>
      <c r="B228" s="303"/>
      <c r="C228" s="303"/>
      <c r="D228" s="303"/>
      <c r="E228" s="303"/>
      <c r="F228" s="303"/>
      <c r="G228" s="303"/>
      <c r="H228" s="303"/>
      <c r="I228" s="303"/>
    </row>
    <row r="229" spans="1:9" ht="15.75">
      <c r="A229" s="303"/>
      <c r="B229" s="303"/>
      <c r="C229" s="303"/>
      <c r="D229" s="303"/>
      <c r="E229" s="303"/>
      <c r="F229" s="303"/>
      <c r="G229" s="303"/>
      <c r="H229" s="303"/>
      <c r="I229" s="303"/>
    </row>
    <row r="230" spans="1:9" ht="15.75">
      <c r="A230" s="303"/>
      <c r="B230" s="303"/>
      <c r="C230" s="303"/>
      <c r="D230" s="303"/>
      <c r="E230" s="303"/>
      <c r="F230" s="303"/>
      <c r="G230" s="303"/>
      <c r="H230" s="303"/>
      <c r="I230" s="303"/>
    </row>
    <row r="231" spans="1:9" ht="15.75">
      <c r="A231" s="303"/>
      <c r="B231" s="303"/>
      <c r="C231" s="303"/>
      <c r="D231" s="303"/>
      <c r="E231" s="303"/>
      <c r="F231" s="303"/>
      <c r="G231" s="303"/>
      <c r="H231" s="303"/>
      <c r="I231" s="303"/>
    </row>
    <row r="232" spans="1:9" ht="15.75">
      <c r="A232" s="303"/>
      <c r="B232" s="303"/>
      <c r="C232" s="303"/>
      <c r="D232" s="303"/>
      <c r="E232" s="303"/>
      <c r="F232" s="303"/>
      <c r="G232" s="303"/>
      <c r="H232" s="303"/>
      <c r="I232" s="303"/>
    </row>
    <row r="233" spans="1:9" ht="15.75">
      <c r="A233" s="303"/>
      <c r="B233" s="303"/>
      <c r="C233" s="303"/>
      <c r="D233" s="303"/>
      <c r="E233" s="303"/>
      <c r="F233" s="303"/>
      <c r="G233" s="303"/>
      <c r="H233" s="303"/>
      <c r="I233" s="303"/>
    </row>
    <row r="234" spans="1:9" ht="15.75">
      <c r="A234" s="303"/>
      <c r="B234" s="303"/>
      <c r="C234" s="303"/>
      <c r="D234" s="303"/>
      <c r="E234" s="303"/>
      <c r="F234" s="303"/>
      <c r="G234" s="303"/>
      <c r="H234" s="303"/>
      <c r="I234" s="303"/>
    </row>
    <row r="235" spans="1:9" ht="15.75">
      <c r="A235" s="303"/>
      <c r="B235" s="303"/>
      <c r="C235" s="303"/>
      <c r="D235" s="303"/>
      <c r="E235" s="303"/>
      <c r="F235" s="303"/>
      <c r="G235" s="303"/>
      <c r="H235" s="303"/>
      <c r="I235" s="303"/>
    </row>
  </sheetData>
  <sheetProtection password="CC69" sheet="1" formatColumns="0" formatRows="0" selectLockedCells="1"/>
  <customSheetViews>
    <customSheetView guid="{345DC493-E4B0-4F0D-8EB4-6A65D801E281}" scale="120" showPageBreaks="1" showGridLines="0" printArea="1" view="pageBreakPreview">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
      <headerFooter alignWithMargins="0">
        <oddFooter>&amp;C&amp;A</oddFooter>
      </headerFooter>
    </customSheetView>
    <customSheetView guid="{CD28740F-9825-447C-B887-B18F0232D126}" scale="120" showPageBreaks="1" showGridLines="0" printArea="1" view="pageBreakPreview">
      <selection activeCell="A45" sqref="A45:I45"/>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
      <headerFooter alignWithMargins="0">
        <oddFooter>&amp;C&amp;A</oddFooter>
      </headerFooter>
    </customSheetView>
    <customSheetView guid="{012A8702-091E-4FD1-8E26-12B65B8B3B8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
      <headerFooter alignWithMargins="0">
        <oddFooter>&amp;C&amp;A</oddFooter>
      </headerFooter>
    </customSheetView>
    <customSheetView guid="{0D490C87-B003-4943-9825-ACE0B8E7CC06}" scale="120" showPageBreaks="1" showGridLines="0" printArea="1" view="pageBreakPreview" topLeftCell="A46">
      <selection activeCell="A50" sqref="A50:I50"/>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4"/>
      <headerFooter alignWithMargins="0">
        <oddFooter>&amp;C&amp;A</oddFooter>
      </headerFooter>
    </customSheetView>
    <customSheetView guid="{4D67A8FB-66CE-4EFD-8932-C754BE25ED43}" scale="120" showPageBreaks="1" showGridLines="0" printArea="1" view="pageBreakPreview" topLeftCell="A10">
      <selection activeCell="L6" sqref="L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5"/>
      <headerFooter alignWithMargins="0">
        <oddFooter>&amp;C&amp;A</oddFooter>
      </headerFooter>
    </customSheetView>
    <customSheetView guid="{B07CB001-8FAF-40AD-8AD5-A65A64B33B35}" scale="120" showPageBreaks="1" showGridLines="0" printArea="1" view="pageBreakPreview">
      <selection activeCell="L6" sqref="L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6"/>
      <headerFooter alignWithMargins="0">
        <oddFooter>&amp;C&amp;A</oddFooter>
      </headerFooter>
    </customSheetView>
    <customSheetView guid="{8CF338B0-8CA3-4AF4-816D-CB7A6D8E33BC}" scale="120" showPageBreaks="1" showGridLines="0" printArea="1" view="pageBreakPreview" topLeftCell="A58">
      <selection activeCell="M46" sqref="M4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7"/>
      <headerFooter alignWithMargins="0">
        <oddFooter>&amp;C&amp;A</oddFooter>
      </headerFooter>
    </customSheetView>
    <customSheetView guid="{D05C69EC-C4A6-4AED-AFBA-A3044FD4B3FB}" scale="120" showPageBreaks="1" showGridLines="0" printArea="1" view="pageBreakPreview" topLeftCell="A19">
      <selection activeCell="M46" sqref="M4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8"/>
      <headerFooter alignWithMargins="0">
        <oddFooter>&amp;C&amp;A</oddFooter>
      </headerFooter>
    </customSheetView>
    <customSheetView guid="{BE615921-12B2-47E1-81BB-292B559B4C46}" scale="120" showPageBreaks="1" showGridLines="0" printArea="1" view="pageBreakPreview" topLeftCell="A49">
      <selection activeCell="A56" sqref="A56:I56"/>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9"/>
      <headerFooter alignWithMargins="0">
        <oddFooter>&amp;C&amp;A</oddFooter>
      </headerFooter>
    </customSheetView>
    <customSheetView guid="{13A93EBF-985A-49FD-9FE0-DC75D238EC8C}" scale="120" showPageBreaks="1" showGridLines="0" printArea="1" view="pageBreakPreview" topLeftCell="A130">
      <selection activeCell="J68" sqref="J68"/>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10"/>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1F125E51-1799-42D0-B41E-DC039BB17D59}" scale="120" showPageBreaks="1" showGridLines="0" printArea="1" view="pageBreakPreview" topLeftCell="A145">
      <selection activeCell="M46" sqref="M46"/>
      <rowBreaks count="8" manualBreakCount="8">
        <brk id="49" max="8" man="1"/>
        <brk id="75"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6"/>
      <headerFooter alignWithMargins="0">
        <oddFooter>&amp;C&amp;A</oddFooter>
      </headerFooter>
    </customSheetView>
    <customSheetView guid="{77353208-2D17-4D2E-ADE3-4F168F350B73}" scale="120" showPageBreaks="1" showGridLines="0" printArea="1" view="pageBreakPreview">
      <selection activeCell="L6" sqref="L6"/>
      <rowBreaks count="8" manualBreakCount="8">
        <brk id="49" max="8" man="1"/>
        <brk id="75"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7"/>
      <headerFooter alignWithMargins="0">
        <oddFooter>&amp;C&amp;A</oddFooter>
      </headerFooter>
    </customSheetView>
    <customSheetView guid="{010B040B-83D1-42E5-9354-A9BE9113BDAC}" scale="120" showPageBreaks="1" showGridLines="0" printArea="1" view="pageBreakPreview">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8"/>
      <headerFooter alignWithMargins="0">
        <oddFooter>&amp;C&amp;A</oddFooter>
      </headerFooter>
    </customSheetView>
    <customSheetView guid="{FC200EB0-6614-47DB-96CE-7610471486D9}" scale="120" showPageBreaks="1" showGridLines="0" printArea="1" view="pageBreakPreview" topLeftCell="A163">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29"/>
      <headerFooter alignWithMargins="0">
        <oddFooter>&amp;C&amp;A</oddFooter>
      </headerFooter>
    </customSheetView>
    <customSheetView guid="{35C772BD-8F05-4A18-BEC8-6AF744E22539}" scale="120" showPageBreaks="1" showGridLines="0" printArea="1" view="pageBreakPreview" topLeftCell="A40">
      <selection activeCell="B2" sqref="B2:I2"/>
      <rowBreaks count="7" manualBreakCount="7">
        <brk id="49" max="8" man="1"/>
        <brk id="76" max="8" man="1"/>
        <brk id="94" max="8" man="1"/>
        <brk id="117" max="8" man="1"/>
        <brk id="140" max="8" man="1"/>
        <brk id="158" max="8" man="1"/>
        <brk id="187" max="8" man="1"/>
      </rowBreaks>
      <pageMargins left="0.75" right="0.75" top="0.68" bottom="0.19" header="0.5" footer="0.15"/>
      <printOptions horizontalCentered="1"/>
      <pageSetup paperSize="9" scale="91" orientation="portrait" r:id="rId30"/>
      <headerFooter alignWithMargins="0">
        <oddFooter>&amp;C&amp;A</oddFooter>
      </headerFooter>
    </customSheetView>
  </customSheetViews>
  <mergeCells count="124">
    <mergeCell ref="A1:I1"/>
    <mergeCell ref="B2:I2"/>
    <mergeCell ref="B3:I3"/>
    <mergeCell ref="B4:I4"/>
    <mergeCell ref="B5:I5"/>
    <mergeCell ref="B6:I6"/>
    <mergeCell ref="A37:I37"/>
    <mergeCell ref="A50:I50"/>
    <mergeCell ref="A54:I54"/>
    <mergeCell ref="A40:I40"/>
    <mergeCell ref="A41:I41"/>
    <mergeCell ref="A42:I42"/>
    <mergeCell ref="A43:I43"/>
    <mergeCell ref="A44:I44"/>
    <mergeCell ref="A45:I45"/>
    <mergeCell ref="A31:I31"/>
    <mergeCell ref="A32:I32"/>
    <mergeCell ref="A33:I33"/>
    <mergeCell ref="A34:I34"/>
    <mergeCell ref="A35:I35"/>
    <mergeCell ref="A36:I36"/>
    <mergeCell ref="A38:I38"/>
    <mergeCell ref="A39:I39"/>
    <mergeCell ref="A58:I58"/>
    <mergeCell ref="B60:I60"/>
    <mergeCell ref="C62:I62"/>
    <mergeCell ref="C64:I64"/>
    <mergeCell ref="E47:I47"/>
    <mergeCell ref="A48:D48"/>
    <mergeCell ref="E48:I48"/>
    <mergeCell ref="A47:D47"/>
    <mergeCell ref="C66:I66"/>
    <mergeCell ref="A52:I52"/>
    <mergeCell ref="A56:I56"/>
    <mergeCell ref="B68:I68"/>
    <mergeCell ref="A70:I70"/>
    <mergeCell ref="B72:I72"/>
    <mergeCell ref="A74:D74"/>
    <mergeCell ref="E74:I74"/>
    <mergeCell ref="A75:D75"/>
    <mergeCell ref="E75:I75"/>
    <mergeCell ref="C77:I77"/>
    <mergeCell ref="C79:I79"/>
    <mergeCell ref="C81:I81"/>
    <mergeCell ref="C83:I83"/>
    <mergeCell ref="C85:I85"/>
    <mergeCell ref="C87:I87"/>
    <mergeCell ref="A91:D91"/>
    <mergeCell ref="E91:I91"/>
    <mergeCell ref="A92:D92"/>
    <mergeCell ref="E92:I92"/>
    <mergeCell ref="C89:I89"/>
    <mergeCell ref="B90:I90"/>
    <mergeCell ref="A95:I95"/>
    <mergeCell ref="B97:I97"/>
    <mergeCell ref="B99:I99"/>
    <mergeCell ref="B101:I101"/>
    <mergeCell ref="A103:I103"/>
    <mergeCell ref="B105:I105"/>
    <mergeCell ref="B107:I107"/>
    <mergeCell ref="A109:I109"/>
    <mergeCell ref="B111:I111"/>
    <mergeCell ref="A114:D114"/>
    <mergeCell ref="E114:I114"/>
    <mergeCell ref="A115:D115"/>
    <mergeCell ref="E115:I115"/>
    <mergeCell ref="B112:I112"/>
    <mergeCell ref="B118:I118"/>
    <mergeCell ref="A120:I120"/>
    <mergeCell ref="B122:I122"/>
    <mergeCell ref="B124:I124"/>
    <mergeCell ref="A126:I126"/>
    <mergeCell ref="A128:I128"/>
    <mergeCell ref="A130:I130"/>
    <mergeCell ref="B132:I132"/>
    <mergeCell ref="B134:I134"/>
    <mergeCell ref="A137:D137"/>
    <mergeCell ref="E137:I137"/>
    <mergeCell ref="A138:D138"/>
    <mergeCell ref="E138:I138"/>
    <mergeCell ref="B159:I159"/>
    <mergeCell ref="B142:I142"/>
    <mergeCell ref="B143:I143"/>
    <mergeCell ref="B144:I144"/>
    <mergeCell ref="B145:I145"/>
    <mergeCell ref="B146:I146"/>
    <mergeCell ref="B148:I148"/>
    <mergeCell ref="B147:I147"/>
    <mergeCell ref="B149:I149"/>
    <mergeCell ref="B150:I150"/>
    <mergeCell ref="B152:I152"/>
    <mergeCell ref="A155:D155"/>
    <mergeCell ref="E155:I155"/>
    <mergeCell ref="A156:D156"/>
    <mergeCell ref="E156:I156"/>
    <mergeCell ref="B151:I151"/>
    <mergeCell ref="B161:I161"/>
    <mergeCell ref="A166:I166"/>
    <mergeCell ref="A168:I168"/>
    <mergeCell ref="A170:I170"/>
    <mergeCell ref="A185:D185"/>
    <mergeCell ref="E185:I185"/>
    <mergeCell ref="B180:I180"/>
    <mergeCell ref="B183:I183"/>
    <mergeCell ref="B163:I163"/>
    <mergeCell ref="B164:I164"/>
    <mergeCell ref="B172:I172"/>
    <mergeCell ref="B174:I174"/>
    <mergeCell ref="B176:I176"/>
    <mergeCell ref="B178:I178"/>
    <mergeCell ref="B201:E201"/>
    <mergeCell ref="F201:I201"/>
    <mergeCell ref="B205:E205"/>
    <mergeCell ref="F205:I205"/>
    <mergeCell ref="A186:D186"/>
    <mergeCell ref="E186:I186"/>
    <mergeCell ref="B189:I189"/>
    <mergeCell ref="B182:I182"/>
    <mergeCell ref="F193:I193"/>
    <mergeCell ref="B195:E195"/>
    <mergeCell ref="F198:I198"/>
    <mergeCell ref="F199:I199"/>
    <mergeCell ref="F195:I195"/>
    <mergeCell ref="B193:E193"/>
  </mergeCells>
  <printOptions horizontalCentered="1"/>
  <pageMargins left="0.75" right="0.75" top="0.68" bottom="0.19" header="0.5" footer="0.15"/>
  <pageSetup paperSize="9" scale="91" orientation="portrait" r:id="rId31"/>
  <headerFooter alignWithMargins="0">
    <oddFooter>&amp;C&amp;A</oddFooter>
  </headerFooter>
  <rowBreaks count="7" manualBreakCount="7">
    <brk id="49" max="8" man="1"/>
    <brk id="76" max="8" man="1"/>
    <brk id="94" max="8" man="1"/>
    <brk id="117" max="8" man="1"/>
    <brk id="140" max="8" man="1"/>
    <brk id="158" max="8" man="1"/>
    <brk id="187" max="8" man="1"/>
  </rowBreaks>
  <drawing r:id="rId3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sheetPr>
  <dimension ref="A1:AE116"/>
  <sheetViews>
    <sheetView showGridLines="0" view="pageBreakPreview" topLeftCell="A10" zoomScale="130" zoomScaleNormal="100" zoomScaleSheetLayoutView="130" workbookViewId="0">
      <selection activeCell="E20" sqref="E20"/>
    </sheetView>
  </sheetViews>
  <sheetFormatPr defaultRowHeight="16.5"/>
  <cols>
    <col min="1" max="1" width="12.140625" style="31" customWidth="1"/>
    <col min="2" max="2" width="20.5703125" style="31" customWidth="1"/>
    <col min="3" max="3" width="11.42578125" style="31" customWidth="1"/>
    <col min="4" max="4" width="14" style="31" customWidth="1"/>
    <col min="5" max="5" width="39.28515625" style="43" customWidth="1"/>
    <col min="6" max="6" width="0" style="253" hidden="1" customWidth="1"/>
    <col min="7" max="7" width="9.140625" style="253"/>
    <col min="8" max="8" width="0" style="253" hidden="1" customWidth="1"/>
    <col min="9" max="31" width="9.140625" style="253"/>
    <col min="32" max="16384" width="9.140625" style="27"/>
  </cols>
  <sheetData>
    <row r="1" spans="1:31">
      <c r="A1" s="23" t="str">
        <f>Basic!A3&amp;Basic!B3</f>
        <v>Specification No. :CC/NT/GIS/DOM/A04/22/00408</v>
      </c>
      <c r="B1" s="24"/>
      <c r="C1" s="24"/>
      <c r="D1" s="24"/>
      <c r="E1" s="25" t="str">
        <f>"Attachment-15 "</f>
        <v xml:space="preserve">Attachment-15 </v>
      </c>
      <c r="F1" s="252"/>
      <c r="G1" s="252"/>
      <c r="H1" s="252"/>
      <c r="I1" s="252"/>
      <c r="J1" s="252"/>
      <c r="K1" s="252"/>
      <c r="L1" s="252"/>
      <c r="M1" s="252"/>
      <c r="N1" s="252"/>
      <c r="O1" s="252"/>
      <c r="P1" s="252"/>
      <c r="Q1" s="252"/>
      <c r="R1" s="252"/>
      <c r="S1" s="252"/>
      <c r="T1" s="252"/>
      <c r="U1" s="252"/>
      <c r="V1" s="252"/>
      <c r="W1" s="252"/>
      <c r="X1" s="252"/>
      <c r="Y1" s="252"/>
      <c r="Z1" s="252"/>
      <c r="AA1" s="252"/>
      <c r="AB1" s="252"/>
      <c r="AC1" s="252"/>
      <c r="AD1" s="252"/>
      <c r="AE1" s="252"/>
    </row>
    <row r="2" spans="1:31" ht="12" customHeight="1"/>
    <row r="3" spans="1:31" ht="58.5" customHeight="1">
      <c r="A3" s="1034" t="str">
        <f>Basic!B1</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 s="1034"/>
      <c r="C3" s="1034"/>
      <c r="D3" s="1034"/>
      <c r="E3" s="1034"/>
      <c r="F3" s="252"/>
      <c r="G3" s="252"/>
      <c r="H3" s="252"/>
      <c r="I3" s="252"/>
      <c r="J3" s="252"/>
      <c r="K3" s="252"/>
      <c r="L3" s="252"/>
      <c r="M3" s="252"/>
      <c r="N3" s="252"/>
      <c r="O3" s="252"/>
      <c r="P3" s="252"/>
      <c r="Q3" s="252"/>
      <c r="R3" s="252"/>
      <c r="S3" s="252"/>
      <c r="T3" s="252"/>
      <c r="U3" s="252"/>
      <c r="V3" s="252"/>
      <c r="W3" s="252"/>
      <c r="X3" s="252"/>
      <c r="Y3" s="252"/>
      <c r="Z3" s="252"/>
      <c r="AA3" s="252"/>
      <c r="AB3" s="252"/>
      <c r="AC3" s="252"/>
      <c r="AD3" s="252"/>
      <c r="AE3" s="252"/>
    </row>
    <row r="4" spans="1:31" ht="15.75" customHeight="1">
      <c r="A4" s="30"/>
      <c r="F4" s="252"/>
      <c r="G4" s="252"/>
      <c r="H4" s="252"/>
      <c r="I4" s="252"/>
      <c r="J4" s="252"/>
      <c r="K4" s="252"/>
      <c r="L4" s="252"/>
      <c r="M4" s="252"/>
      <c r="N4" s="252"/>
      <c r="O4" s="252"/>
      <c r="P4" s="252"/>
      <c r="Q4" s="252"/>
      <c r="R4" s="252"/>
      <c r="S4" s="252"/>
      <c r="T4" s="252"/>
      <c r="U4" s="252"/>
      <c r="V4" s="252"/>
      <c r="W4" s="252"/>
      <c r="X4" s="252"/>
      <c r="Y4" s="252"/>
      <c r="Z4" s="252"/>
      <c r="AA4" s="252"/>
      <c r="AB4" s="252"/>
      <c r="AC4" s="252"/>
      <c r="AD4" s="252"/>
      <c r="AE4" s="252"/>
    </row>
    <row r="5" spans="1:31" ht="47.25" customHeight="1">
      <c r="A5" s="1200" t="s">
        <v>657</v>
      </c>
      <c r="B5" s="1200"/>
      <c r="C5" s="1200"/>
      <c r="D5" s="1200"/>
      <c r="E5" s="1200"/>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row>
    <row r="6" spans="1:31" ht="15" customHeight="1">
      <c r="A6" s="34"/>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row>
    <row r="7" spans="1:31" ht="20.100000000000001" customHeight="1">
      <c r="A7" s="35"/>
      <c r="E7" s="15" t="str">
        <f>'Attach 3(JV)'!E7</f>
        <v>To:</v>
      </c>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row>
    <row r="8" spans="1:31" ht="36" customHeight="1">
      <c r="A8" s="794" t="str">
        <f>'Attach 3(JV)'!A7</f>
        <v>Bidder’s Name and Address :</v>
      </c>
      <c r="B8" s="794"/>
      <c r="C8" s="794"/>
      <c r="D8" s="794"/>
      <c r="E8" s="81" t="str">
        <f>'Attach 3(JV)'!E8</f>
        <v>Contract Services</v>
      </c>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row>
    <row r="9" spans="1:31" ht="20.100000000000001" customHeight="1">
      <c r="A9" s="13" t="s">
        <v>354</v>
      </c>
      <c r="B9" s="1201" t="str">
        <f>'Attach 3(JV)'!B9:D9</f>
        <v/>
      </c>
      <c r="C9" s="1201"/>
      <c r="D9" s="1201"/>
      <c r="E9" s="81" t="str">
        <f>'Attach 3(JV)'!E9</f>
        <v>Power Grid Corporation of India Ltd.,</v>
      </c>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row>
    <row r="10" spans="1:31" ht="20.100000000000001" customHeight="1">
      <c r="A10" s="13" t="s">
        <v>356</v>
      </c>
      <c r="B10" s="1033" t="str">
        <f>'Attach 3(JV)'!B10:D10</f>
        <v/>
      </c>
      <c r="C10" s="1033"/>
      <c r="D10" s="1033"/>
      <c r="E10" s="81" t="str">
        <f>'Attach 3(JV)'!E10</f>
        <v>"Saudamini", Plot No. 2, Sector 29</v>
      </c>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row>
    <row r="11" spans="1:31" ht="17.25" customHeight="1">
      <c r="B11" s="1033" t="str">
        <f>'Attach 3(JV)'!B11:D11</f>
        <v/>
      </c>
      <c r="C11" s="1033"/>
      <c r="D11" s="1033"/>
      <c r="E11" s="81" t="str">
        <f>'Attach 3(JV)'!E11</f>
        <v>Gurgaon (Haryana) - 122001</v>
      </c>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row>
    <row r="12" spans="1:31" ht="17.25" customHeight="1">
      <c r="A12" s="34"/>
      <c r="B12" s="1033" t="str">
        <f>'Attach 3(JV)'!B12</f>
        <v/>
      </c>
      <c r="C12" s="1033"/>
      <c r="D12" s="1033"/>
      <c r="E12" s="81"/>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row>
    <row r="13" spans="1:31" ht="13.5" customHeight="1">
      <c r="A13" s="34"/>
      <c r="B13" s="1033"/>
      <c r="C13" s="1033"/>
      <c r="D13" s="1033"/>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row>
    <row r="14" spans="1:31" ht="17.25" customHeight="1">
      <c r="A14" s="31" t="s">
        <v>348</v>
      </c>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row>
    <row r="15" spans="1:31" ht="8.25" hidden="1" customHeight="1">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row>
    <row r="16" spans="1:31" ht="56.25" customHeight="1">
      <c r="A16" s="254" t="s">
        <v>397</v>
      </c>
      <c r="B16" s="1213" t="s">
        <v>398</v>
      </c>
      <c r="C16" s="1213"/>
      <c r="D16" s="1213"/>
      <c r="E16" s="1213"/>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row>
    <row r="17" spans="1:31" ht="27" customHeight="1">
      <c r="A17" s="255"/>
      <c r="B17" s="1214" t="s">
        <v>660</v>
      </c>
      <c r="C17" s="1214"/>
      <c r="D17" s="1214"/>
      <c r="E17" s="1214"/>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row>
    <row r="18" spans="1:31" ht="15.75">
      <c r="A18" s="618"/>
      <c r="B18" s="1194" t="s">
        <v>645</v>
      </c>
      <c r="C18" s="1195"/>
      <c r="D18" s="1196"/>
      <c r="E18" s="641"/>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row>
    <row r="19" spans="1:31" ht="18" customHeight="1">
      <c r="A19" s="617"/>
      <c r="B19" s="1197" t="s">
        <v>658</v>
      </c>
      <c r="C19" s="1198"/>
      <c r="D19" s="1199"/>
      <c r="E19" s="165"/>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row>
    <row r="20" spans="1:31" ht="42" customHeight="1">
      <c r="A20" s="617"/>
      <c r="B20" s="1202" t="s">
        <v>738</v>
      </c>
      <c r="C20" s="1203"/>
      <c r="D20" s="1204"/>
      <c r="E20" s="165"/>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row>
    <row r="21" spans="1:31" ht="35.25" customHeight="1">
      <c r="A21" s="622"/>
      <c r="B21" s="1194" t="s">
        <v>659</v>
      </c>
      <c r="C21" s="1195"/>
      <c r="D21" s="1196"/>
      <c r="E21" s="165"/>
      <c r="F21" s="252"/>
      <c r="G21" s="252"/>
      <c r="H21" s="252"/>
      <c r="I21" s="252"/>
      <c r="J21" s="252"/>
      <c r="K21" s="252"/>
      <c r="L21" s="252"/>
      <c r="M21" s="252"/>
      <c r="N21" s="252"/>
      <c r="O21" s="252"/>
      <c r="P21" s="252"/>
      <c r="Q21" s="252"/>
      <c r="R21" s="252"/>
      <c r="S21" s="252"/>
      <c r="T21" s="252"/>
      <c r="U21" s="252"/>
      <c r="V21" s="252"/>
      <c r="W21" s="252"/>
      <c r="X21" s="252"/>
      <c r="Y21" s="252"/>
      <c r="Z21" s="252"/>
      <c r="AA21" s="252"/>
      <c r="AB21" s="252"/>
      <c r="AC21" s="252"/>
      <c r="AD21" s="252"/>
      <c r="AE21" s="252"/>
    </row>
    <row r="22" spans="1:31">
      <c r="B22" s="1215"/>
      <c r="C22" s="1215"/>
      <c r="D22" s="1215"/>
      <c r="E22" s="1215"/>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row>
    <row r="23" spans="1:31" ht="35.25" customHeight="1">
      <c r="A23" s="254" t="s">
        <v>399</v>
      </c>
      <c r="B23" s="1213" t="s">
        <v>131</v>
      </c>
      <c r="C23" s="1213"/>
      <c r="D23" s="1213"/>
      <c r="E23" s="1213"/>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row>
    <row r="24" spans="1:31" ht="36" customHeight="1">
      <c r="A24" s="239" t="s">
        <v>155</v>
      </c>
      <c r="B24" s="1167" t="s">
        <v>132</v>
      </c>
      <c r="C24" s="1167"/>
      <c r="D24" s="1167"/>
      <c r="E24" s="219" t="str">
        <f>B9</f>
        <v/>
      </c>
      <c r="F24" s="252"/>
      <c r="G24" s="252"/>
      <c r="H24" s="25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row>
    <row r="25" spans="1:31" ht="18.95" customHeight="1">
      <c r="A25" s="240" t="s">
        <v>156</v>
      </c>
      <c r="B25" s="1212" t="s">
        <v>133</v>
      </c>
      <c r="C25" s="1212"/>
      <c r="D25" s="1212"/>
      <c r="E25" s="1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row>
    <row r="26" spans="1:31" ht="18.95" customHeight="1">
      <c r="A26" s="241"/>
      <c r="B26" s="1212" t="s">
        <v>134</v>
      </c>
      <c r="C26" s="1212"/>
      <c r="D26" s="1212"/>
      <c r="E26" s="234"/>
      <c r="F26" s="252"/>
      <c r="G26" s="252"/>
      <c r="H26" s="252"/>
      <c r="I26" s="252"/>
      <c r="J26" s="252"/>
      <c r="K26" s="252"/>
      <c r="L26" s="252"/>
      <c r="M26" s="252"/>
      <c r="N26" s="252"/>
      <c r="O26" s="252"/>
      <c r="P26" s="252"/>
      <c r="Q26" s="252"/>
      <c r="R26" s="252"/>
      <c r="S26" s="252"/>
      <c r="T26" s="252"/>
      <c r="U26" s="252"/>
      <c r="V26" s="252"/>
      <c r="W26" s="252"/>
      <c r="X26" s="252"/>
      <c r="Y26" s="252"/>
      <c r="Z26" s="252"/>
      <c r="AA26" s="252"/>
      <c r="AB26" s="252"/>
      <c r="AC26" s="252"/>
      <c r="AD26" s="252"/>
      <c r="AE26" s="252"/>
    </row>
    <row r="27" spans="1:31" ht="18.95" customHeight="1">
      <c r="A27" s="241"/>
      <c r="B27" s="1212"/>
      <c r="C27" s="1212"/>
      <c r="D27" s="1212"/>
      <c r="E27" s="234"/>
      <c r="F27" s="252"/>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row>
    <row r="28" spans="1:31" ht="18.95" customHeight="1">
      <c r="A28" s="241"/>
      <c r="B28" s="1212"/>
      <c r="C28" s="1212"/>
      <c r="D28" s="1212"/>
      <c r="E28" s="234"/>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row>
    <row r="29" spans="1:31" ht="18.95" customHeight="1">
      <c r="A29" s="241"/>
      <c r="B29" s="1212" t="s">
        <v>135</v>
      </c>
      <c r="C29" s="1212"/>
      <c r="D29" s="1212"/>
      <c r="E29" s="234"/>
      <c r="F29" s="252"/>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row>
    <row r="30" spans="1:31" ht="18.95" customHeight="1">
      <c r="A30" s="241"/>
      <c r="B30" s="1212"/>
      <c r="C30" s="1212"/>
      <c r="D30" s="1212"/>
      <c r="E30" s="327"/>
      <c r="F30" s="252"/>
      <c r="G30" s="252"/>
      <c r="H30" s="252"/>
      <c r="I30" s="252"/>
      <c r="J30" s="252"/>
      <c r="K30" s="252"/>
      <c r="L30" s="252"/>
      <c r="M30" s="252"/>
      <c r="N30" s="252"/>
      <c r="O30" s="252"/>
      <c r="P30" s="252"/>
      <c r="Q30" s="252"/>
      <c r="R30" s="252"/>
      <c r="S30" s="252"/>
      <c r="T30" s="252"/>
      <c r="U30" s="252"/>
      <c r="V30" s="252"/>
      <c r="W30" s="252"/>
      <c r="X30" s="252"/>
      <c r="Y30" s="252"/>
      <c r="Z30" s="252"/>
      <c r="AA30" s="252"/>
      <c r="AB30" s="252"/>
      <c r="AC30" s="252"/>
      <c r="AD30" s="252"/>
      <c r="AE30" s="252"/>
    </row>
    <row r="31" spans="1:31" ht="18.95" customHeight="1">
      <c r="A31" s="241"/>
      <c r="B31" s="1212"/>
      <c r="C31" s="1212"/>
      <c r="D31" s="1212"/>
      <c r="E31" s="327"/>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row>
    <row r="32" spans="1:31" ht="18.95" customHeight="1">
      <c r="A32" s="241"/>
      <c r="B32" s="1212" t="s">
        <v>136</v>
      </c>
      <c r="C32" s="1212"/>
      <c r="D32" s="1212"/>
      <c r="E32" s="327"/>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row>
    <row r="33" spans="1:31" ht="18.95" customHeight="1">
      <c r="A33" s="241"/>
      <c r="B33" s="1212"/>
      <c r="C33" s="1212"/>
      <c r="D33" s="1212"/>
      <c r="E33" s="234"/>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row>
    <row r="34" spans="1:31" ht="18.95" customHeight="1">
      <c r="A34" s="256"/>
      <c r="B34" s="1219"/>
      <c r="C34" s="1219"/>
      <c r="D34" s="1219"/>
      <c r="E34" s="235"/>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row>
    <row r="35" spans="1:31" ht="18.95" customHeight="1">
      <c r="A35" s="240" t="s">
        <v>546</v>
      </c>
      <c r="B35" s="1210" t="s">
        <v>137</v>
      </c>
      <c r="C35" s="1210"/>
      <c r="D35" s="1210"/>
      <c r="E35" s="1205"/>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row>
    <row r="36" spans="1:31" ht="72.75" customHeight="1">
      <c r="A36" s="241"/>
      <c r="B36" s="1207" t="s">
        <v>138</v>
      </c>
      <c r="C36" s="1208"/>
      <c r="D36" s="1209"/>
      <c r="E36" s="1206"/>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c r="AD36" s="252"/>
      <c r="AE36" s="252"/>
    </row>
    <row r="37" spans="1:31" ht="96.75" customHeight="1">
      <c r="A37" s="238" t="s">
        <v>547</v>
      </c>
      <c r="B37" s="1230" t="s">
        <v>545</v>
      </c>
      <c r="C37" s="1230"/>
      <c r="D37" s="1230"/>
      <c r="E37" s="165"/>
      <c r="F37" s="252">
        <f>IF(E37="Yes",1,0)</f>
        <v>0</v>
      </c>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row>
    <row r="38" spans="1:31" ht="69" customHeight="1">
      <c r="A38" s="238" t="s">
        <v>549</v>
      </c>
      <c r="B38" s="1194" t="s">
        <v>550</v>
      </c>
      <c r="C38" s="1195"/>
      <c r="D38" s="1196"/>
      <c r="E38" s="430"/>
      <c r="F38" s="252"/>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c r="AD38" s="252"/>
      <c r="AE38" s="252"/>
    </row>
    <row r="39" spans="1:31" ht="126.75" customHeight="1">
      <c r="A39" s="238" t="s">
        <v>566</v>
      </c>
      <c r="B39" s="1194" t="s">
        <v>565</v>
      </c>
      <c r="C39" s="1195"/>
      <c r="D39" s="1196"/>
      <c r="E39" s="165"/>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c r="AE39" s="252"/>
    </row>
    <row r="40" spans="1:31" ht="17.100000000000001" customHeight="1">
      <c r="A40" s="238" t="s">
        <v>157</v>
      </c>
      <c r="B40" s="793" t="s">
        <v>139</v>
      </c>
      <c r="C40" s="793"/>
      <c r="D40" s="793"/>
      <c r="E40" s="431"/>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row>
    <row r="41" spans="1:31" ht="17.100000000000001" customHeight="1">
      <c r="A41" s="238" t="s">
        <v>158</v>
      </c>
      <c r="B41" s="1216" t="s">
        <v>526</v>
      </c>
      <c r="C41" s="1217"/>
      <c r="D41" s="1218"/>
      <c r="E41" s="109"/>
      <c r="F41" s="252"/>
      <c r="G41" s="252"/>
      <c r="H41" s="252"/>
      <c r="I41" s="252"/>
      <c r="J41" s="252"/>
      <c r="K41" s="252"/>
      <c r="L41" s="252"/>
      <c r="M41" s="252"/>
      <c r="N41" s="252"/>
      <c r="O41" s="252"/>
      <c r="P41" s="252"/>
      <c r="Q41" s="252"/>
      <c r="R41" s="252"/>
      <c r="S41" s="252"/>
      <c r="T41" s="252"/>
      <c r="U41" s="252"/>
      <c r="V41" s="252"/>
      <c r="W41" s="252"/>
      <c r="X41" s="252"/>
      <c r="Y41" s="252"/>
      <c r="Z41" s="252"/>
      <c r="AA41" s="252"/>
      <c r="AB41" s="252"/>
      <c r="AC41" s="252"/>
      <c r="AD41" s="252"/>
      <c r="AE41" s="252"/>
    </row>
    <row r="42" spans="1:31" ht="37.5" customHeight="1">
      <c r="A42" s="238" t="s">
        <v>524</v>
      </c>
      <c r="B42" s="1222" t="s">
        <v>527</v>
      </c>
      <c r="C42" s="1223"/>
      <c r="D42" s="1224"/>
      <c r="E42" s="109"/>
      <c r="F42" s="252"/>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c r="AD42" s="252"/>
      <c r="AE42" s="252"/>
    </row>
    <row r="43" spans="1:31" ht="16.5" customHeight="1">
      <c r="A43" s="238"/>
      <c r="B43" s="1225" t="s">
        <v>528</v>
      </c>
      <c r="C43" s="1226"/>
      <c r="D43" s="1227"/>
      <c r="E43" s="423" t="s">
        <v>529</v>
      </c>
      <c r="F43" s="252"/>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c r="AD43" s="252"/>
      <c r="AE43" s="252"/>
    </row>
    <row r="44" spans="1:31" ht="16.5" customHeight="1">
      <c r="A44" s="238" t="s">
        <v>21</v>
      </c>
      <c r="B44" s="1075"/>
      <c r="C44" s="1211"/>
      <c r="D44" s="1076"/>
      <c r="E44" s="109"/>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c r="AD44" s="252"/>
      <c r="AE44" s="252"/>
    </row>
    <row r="45" spans="1:31" ht="16.5" customHeight="1">
      <c r="A45" s="238" t="s">
        <v>30</v>
      </c>
      <c r="B45" s="1075"/>
      <c r="C45" s="1211"/>
      <c r="D45" s="1076"/>
      <c r="E45" s="109"/>
      <c r="F45" s="252"/>
      <c r="G45" s="252"/>
      <c r="H45" s="252"/>
      <c r="I45" s="252"/>
      <c r="J45" s="252"/>
      <c r="K45" s="252"/>
      <c r="L45" s="252"/>
      <c r="M45" s="252"/>
      <c r="N45" s="252"/>
      <c r="O45" s="252"/>
      <c r="P45" s="252"/>
      <c r="Q45" s="252"/>
      <c r="R45" s="252"/>
      <c r="S45" s="252"/>
      <c r="T45" s="252"/>
      <c r="U45" s="252"/>
      <c r="V45" s="252"/>
      <c r="W45" s="252"/>
      <c r="X45" s="252"/>
      <c r="Y45" s="252"/>
      <c r="Z45" s="252"/>
      <c r="AA45" s="252"/>
      <c r="AB45" s="252"/>
      <c r="AC45" s="252"/>
      <c r="AD45" s="252"/>
      <c r="AE45" s="252"/>
    </row>
    <row r="46" spans="1:31" ht="16.5" customHeight="1">
      <c r="A46" s="238" t="s">
        <v>503</v>
      </c>
      <c r="B46" s="1075"/>
      <c r="C46" s="1211"/>
      <c r="D46" s="1076"/>
      <c r="E46" s="109"/>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row>
    <row r="47" spans="1:31" ht="53.25" customHeight="1">
      <c r="A47" s="238" t="s">
        <v>530</v>
      </c>
      <c r="B47" s="1222" t="s">
        <v>531</v>
      </c>
      <c r="C47" s="1223"/>
      <c r="D47" s="1224"/>
      <c r="E47" s="109"/>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row>
    <row r="48" spans="1:31" ht="16.5" customHeight="1">
      <c r="A48" s="238"/>
      <c r="B48" s="1225" t="s">
        <v>528</v>
      </c>
      <c r="C48" s="1226"/>
      <c r="D48" s="1227"/>
      <c r="E48" s="423" t="s">
        <v>529</v>
      </c>
      <c r="F48" s="252"/>
      <c r="G48" s="252"/>
      <c r="H48" s="252"/>
      <c r="I48" s="252"/>
      <c r="J48" s="252"/>
      <c r="K48" s="252"/>
      <c r="L48" s="252"/>
      <c r="M48" s="252"/>
      <c r="N48" s="252"/>
      <c r="O48" s="252"/>
      <c r="P48" s="252"/>
      <c r="Q48" s="252"/>
      <c r="R48" s="252"/>
      <c r="S48" s="252"/>
      <c r="T48" s="252"/>
      <c r="U48" s="252"/>
      <c r="V48" s="252"/>
      <c r="W48" s="252"/>
      <c r="X48" s="252"/>
      <c r="Y48" s="252"/>
      <c r="Z48" s="252"/>
      <c r="AA48" s="252"/>
      <c r="AB48" s="252"/>
      <c r="AC48" s="252"/>
      <c r="AD48" s="252"/>
      <c r="AE48" s="252"/>
    </row>
    <row r="49" spans="1:31" ht="16.5" customHeight="1">
      <c r="A49" s="238" t="s">
        <v>21</v>
      </c>
      <c r="B49" s="1075"/>
      <c r="C49" s="1211"/>
      <c r="D49" s="1076"/>
      <c r="E49" s="109"/>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c r="AD49" s="252"/>
      <c r="AE49" s="252"/>
    </row>
    <row r="50" spans="1:31" ht="16.5" customHeight="1">
      <c r="A50" s="238" t="s">
        <v>30</v>
      </c>
      <c r="B50" s="1075"/>
      <c r="C50" s="1211"/>
      <c r="D50" s="1076"/>
      <c r="E50" s="109"/>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c r="AD50" s="252"/>
      <c r="AE50" s="252"/>
    </row>
    <row r="51" spans="1:31" ht="17.100000000000001" customHeight="1">
      <c r="A51" s="238" t="s">
        <v>503</v>
      </c>
      <c r="B51" s="1075"/>
      <c r="C51" s="1211"/>
      <c r="D51" s="1076"/>
      <c r="E51" s="109"/>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row>
    <row r="52" spans="1:31" ht="17.100000000000001" customHeight="1">
      <c r="A52" s="238" t="s">
        <v>551</v>
      </c>
      <c r="B52" s="1075"/>
      <c r="C52" s="1211"/>
      <c r="D52" s="1076"/>
      <c r="E52" s="109"/>
      <c r="F52" s="252"/>
      <c r="G52" s="252"/>
      <c r="H52" s="252"/>
      <c r="I52" s="252"/>
      <c r="J52" s="252"/>
      <c r="K52" s="252"/>
      <c r="L52" s="252"/>
      <c r="M52" s="252"/>
      <c r="N52" s="252"/>
      <c r="O52" s="252"/>
      <c r="P52" s="252"/>
      <c r="Q52" s="252"/>
      <c r="R52" s="252"/>
      <c r="S52" s="252"/>
      <c r="T52" s="252"/>
      <c r="U52" s="252"/>
      <c r="V52" s="252"/>
      <c r="W52" s="252"/>
      <c r="X52" s="252"/>
      <c r="Y52" s="252"/>
      <c r="Z52" s="252"/>
      <c r="AA52" s="252"/>
      <c r="AB52" s="252"/>
      <c r="AC52" s="252"/>
      <c r="AD52" s="252"/>
      <c r="AE52" s="252"/>
    </row>
    <row r="53" spans="1:31" ht="17.100000000000001" customHeight="1">
      <c r="A53" s="238" t="s">
        <v>552</v>
      </c>
      <c r="B53" s="1075"/>
      <c r="C53" s="1211"/>
      <c r="D53" s="1076"/>
      <c r="E53" s="109"/>
      <c r="F53" s="252"/>
      <c r="G53" s="252"/>
      <c r="H53" s="252"/>
      <c r="I53" s="252"/>
      <c r="J53" s="252"/>
      <c r="K53" s="252"/>
      <c r="L53" s="252"/>
      <c r="M53" s="252"/>
      <c r="N53" s="252"/>
      <c r="O53" s="252"/>
      <c r="P53" s="252"/>
      <c r="Q53" s="252"/>
      <c r="R53" s="252"/>
      <c r="S53" s="252"/>
      <c r="T53" s="252"/>
      <c r="U53" s="252"/>
      <c r="V53" s="252"/>
      <c r="W53" s="252"/>
      <c r="X53" s="252"/>
      <c r="Y53" s="252"/>
      <c r="Z53" s="252"/>
      <c r="AA53" s="252"/>
      <c r="AB53" s="252"/>
      <c r="AC53" s="252"/>
      <c r="AD53" s="252"/>
      <c r="AE53" s="252"/>
    </row>
    <row r="54" spans="1:31" ht="17.100000000000001" customHeight="1">
      <c r="A54" s="238" t="s">
        <v>159</v>
      </c>
      <c r="B54" s="793" t="s">
        <v>140</v>
      </c>
      <c r="C54" s="793"/>
      <c r="D54" s="793"/>
      <c r="E54" s="109"/>
      <c r="F54" s="252"/>
      <c r="G54" s="252"/>
      <c r="H54" s="252"/>
      <c r="I54" s="252"/>
      <c r="J54" s="252"/>
      <c r="K54" s="252"/>
      <c r="L54" s="252"/>
      <c r="M54" s="252"/>
      <c r="N54" s="252"/>
      <c r="O54" s="252"/>
      <c r="P54" s="252"/>
      <c r="Q54" s="252"/>
      <c r="R54" s="252"/>
      <c r="S54" s="252"/>
      <c r="T54" s="252"/>
      <c r="U54" s="252"/>
      <c r="V54" s="252"/>
      <c r="W54" s="252"/>
      <c r="X54" s="252"/>
      <c r="Y54" s="252"/>
      <c r="Z54" s="252"/>
      <c r="AA54" s="252"/>
      <c r="AB54" s="252"/>
      <c r="AC54" s="252"/>
      <c r="AD54" s="252"/>
      <c r="AE54" s="252"/>
    </row>
    <row r="55" spans="1:31" ht="17.100000000000001" customHeight="1">
      <c r="A55" s="51" t="s">
        <v>532</v>
      </c>
      <c r="B55" s="1212" t="s">
        <v>141</v>
      </c>
      <c r="C55" s="1212"/>
      <c r="D55" s="1212"/>
      <c r="E55" s="109"/>
      <c r="F55" s="252"/>
      <c r="G55" s="252"/>
      <c r="H55" s="252"/>
      <c r="I55" s="252"/>
      <c r="J55" s="252"/>
      <c r="K55" s="252"/>
      <c r="L55" s="252"/>
      <c r="M55" s="252"/>
      <c r="N55" s="252"/>
      <c r="O55" s="252"/>
      <c r="P55" s="252"/>
      <c r="Q55" s="252"/>
      <c r="R55" s="252"/>
      <c r="S55" s="252"/>
      <c r="T55" s="252"/>
      <c r="U55" s="252"/>
      <c r="V55" s="252"/>
      <c r="W55" s="252"/>
      <c r="X55" s="252"/>
      <c r="Y55" s="252"/>
      <c r="Z55" s="252"/>
      <c r="AA55" s="252"/>
      <c r="AB55" s="252"/>
      <c r="AC55" s="252"/>
      <c r="AD55" s="252"/>
      <c r="AE55" s="252"/>
    </row>
    <row r="56" spans="1:31" ht="17.100000000000001" customHeight="1">
      <c r="A56" s="151"/>
      <c r="B56" s="1212"/>
      <c r="C56" s="1212"/>
      <c r="D56" s="1212"/>
      <c r="E56" s="234"/>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c r="AD56" s="252"/>
      <c r="AE56" s="252"/>
    </row>
    <row r="57" spans="1:31" ht="17.100000000000001" customHeight="1">
      <c r="A57" s="144"/>
      <c r="B57" s="1219"/>
      <c r="C57" s="1219"/>
      <c r="D57" s="1219"/>
      <c r="E57" s="235"/>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row>
    <row r="58" spans="1:31" ht="17.100000000000001" customHeight="1">
      <c r="A58" s="151" t="s">
        <v>533</v>
      </c>
      <c r="B58" s="1221" t="s">
        <v>142</v>
      </c>
      <c r="C58" s="1221"/>
      <c r="D58" s="1221"/>
      <c r="E58" s="236"/>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row>
    <row r="59" spans="1:31" ht="17.100000000000001" customHeight="1">
      <c r="A59" s="151"/>
      <c r="B59" s="1212" t="s">
        <v>172</v>
      </c>
      <c r="C59" s="1212"/>
      <c r="D59" s="1212"/>
      <c r="E59" s="234"/>
      <c r="F59" s="252"/>
      <c r="G59" s="252"/>
      <c r="H59" s="252"/>
      <c r="I59" s="252"/>
      <c r="J59" s="252"/>
      <c r="K59" s="252"/>
      <c r="L59" s="252"/>
      <c r="M59" s="252"/>
      <c r="N59" s="252"/>
      <c r="O59" s="252"/>
      <c r="P59" s="252"/>
      <c r="Q59" s="252"/>
      <c r="R59" s="252"/>
      <c r="S59" s="252"/>
      <c r="T59" s="252"/>
      <c r="U59" s="252"/>
      <c r="V59" s="252"/>
      <c r="W59" s="252"/>
      <c r="X59" s="252"/>
      <c r="Y59" s="252"/>
      <c r="Z59" s="252"/>
      <c r="AA59" s="252"/>
      <c r="AB59" s="252"/>
      <c r="AC59" s="252"/>
      <c r="AD59" s="252"/>
      <c r="AE59" s="252"/>
    </row>
    <row r="60" spans="1:31" ht="17.100000000000001" customHeight="1">
      <c r="A60" s="51" t="s">
        <v>534</v>
      </c>
      <c r="B60" s="1232" t="s">
        <v>152</v>
      </c>
      <c r="C60" s="1233"/>
      <c r="D60" s="1234"/>
      <c r="E60" s="237"/>
      <c r="F60" s="252"/>
      <c r="G60" s="252"/>
      <c r="H60" s="252"/>
      <c r="I60" s="252"/>
      <c r="J60" s="252"/>
      <c r="K60" s="252"/>
      <c r="L60" s="252"/>
      <c r="M60" s="252"/>
      <c r="N60" s="252"/>
      <c r="O60" s="252"/>
      <c r="P60" s="252"/>
      <c r="Q60" s="252"/>
      <c r="R60" s="252"/>
      <c r="S60" s="252"/>
      <c r="T60" s="252"/>
      <c r="U60" s="252"/>
      <c r="V60" s="252"/>
      <c r="W60" s="252"/>
      <c r="X60" s="252"/>
      <c r="Y60" s="252"/>
      <c r="Z60" s="252"/>
      <c r="AA60" s="252"/>
      <c r="AB60" s="252"/>
      <c r="AC60" s="252"/>
      <c r="AD60" s="252"/>
      <c r="AE60" s="252"/>
    </row>
    <row r="61" spans="1:31" ht="17.100000000000001" customHeight="1">
      <c r="A61" s="151"/>
      <c r="B61" s="1212" t="s">
        <v>143</v>
      </c>
      <c r="C61" s="1212"/>
      <c r="D61" s="1212"/>
      <c r="E61" s="234"/>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row>
    <row r="62" spans="1:31" ht="17.100000000000001" customHeight="1">
      <c r="A62" s="151"/>
      <c r="B62" s="1212" t="s">
        <v>144</v>
      </c>
      <c r="C62" s="1212"/>
      <c r="D62" s="1212"/>
      <c r="E62" s="234"/>
      <c r="F62" s="252"/>
      <c r="G62" s="252"/>
      <c r="H62" s="252"/>
      <c r="I62" s="252"/>
      <c r="J62" s="252"/>
      <c r="K62" s="252"/>
      <c r="L62" s="252"/>
      <c r="M62" s="252"/>
      <c r="N62" s="252"/>
      <c r="O62" s="252"/>
      <c r="P62" s="252"/>
      <c r="Q62" s="252"/>
      <c r="R62" s="252"/>
      <c r="S62" s="252"/>
      <c r="T62" s="252"/>
      <c r="U62" s="252"/>
      <c r="V62" s="252"/>
      <c r="W62" s="252"/>
      <c r="X62" s="252"/>
      <c r="Y62" s="252"/>
      <c r="Z62" s="252"/>
      <c r="AA62" s="252"/>
      <c r="AB62" s="252"/>
      <c r="AC62" s="252"/>
      <c r="AD62" s="252"/>
      <c r="AE62" s="252"/>
    </row>
    <row r="63" spans="1:31" ht="17.100000000000001" customHeight="1">
      <c r="A63" s="144"/>
      <c r="B63" s="1219" t="s">
        <v>145</v>
      </c>
      <c r="C63" s="1219"/>
      <c r="D63" s="1219"/>
      <c r="E63" s="235"/>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row>
    <row r="64" spans="1:31" ht="17.100000000000001" customHeight="1">
      <c r="A64" s="51" t="s">
        <v>160</v>
      </c>
      <c r="B64" s="1220" t="s">
        <v>146</v>
      </c>
      <c r="C64" s="1220"/>
      <c r="D64" s="1220"/>
      <c r="E64" s="237"/>
      <c r="F64" s="252"/>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c r="AD64" s="252"/>
      <c r="AE64" s="252"/>
    </row>
    <row r="65" spans="1:31" ht="17.100000000000001" customHeight="1">
      <c r="A65" s="151"/>
      <c r="B65" s="1212" t="s">
        <v>147</v>
      </c>
      <c r="C65" s="1212"/>
      <c r="D65" s="1212"/>
      <c r="E65" s="234"/>
      <c r="F65" s="252"/>
      <c r="G65" s="252"/>
      <c r="H65" s="252"/>
      <c r="I65" s="252"/>
      <c r="J65" s="252"/>
      <c r="K65" s="252"/>
      <c r="L65" s="252"/>
      <c r="M65" s="252"/>
      <c r="N65" s="252"/>
      <c r="O65" s="252"/>
      <c r="P65" s="252"/>
      <c r="Q65" s="252"/>
      <c r="R65" s="252"/>
      <c r="S65" s="252"/>
      <c r="T65" s="252"/>
      <c r="U65" s="252"/>
      <c r="V65" s="252"/>
      <c r="W65" s="252"/>
      <c r="X65" s="252"/>
      <c r="Y65" s="252"/>
      <c r="Z65" s="252"/>
      <c r="AA65" s="252"/>
      <c r="AB65" s="252"/>
      <c r="AC65" s="252"/>
      <c r="AD65" s="252"/>
      <c r="AE65" s="252"/>
    </row>
    <row r="66" spans="1:31" ht="17.100000000000001" customHeight="1">
      <c r="A66" s="151"/>
      <c r="B66" s="1212" t="s">
        <v>148</v>
      </c>
      <c r="C66" s="1212"/>
      <c r="D66" s="1212"/>
      <c r="E66" s="234"/>
      <c r="F66" s="252"/>
      <c r="G66" s="252"/>
      <c r="H66" s="252"/>
      <c r="I66" s="252"/>
      <c r="J66" s="252"/>
      <c r="K66" s="252"/>
      <c r="L66" s="252"/>
      <c r="M66" s="252"/>
      <c r="N66" s="252"/>
      <c r="O66" s="252"/>
      <c r="P66" s="252"/>
      <c r="Q66" s="252"/>
      <c r="R66" s="252"/>
      <c r="S66" s="252"/>
      <c r="T66" s="252"/>
      <c r="U66" s="252"/>
      <c r="V66" s="252"/>
      <c r="W66" s="252"/>
      <c r="X66" s="252"/>
      <c r="Y66" s="252"/>
      <c r="Z66" s="252"/>
      <c r="AA66" s="252"/>
      <c r="AB66" s="252"/>
      <c r="AC66" s="252"/>
      <c r="AD66" s="252"/>
      <c r="AE66" s="252"/>
    </row>
    <row r="67" spans="1:31" ht="17.100000000000001" customHeight="1">
      <c r="A67" s="151"/>
      <c r="B67" s="1212"/>
      <c r="C67" s="1212"/>
      <c r="D67" s="1212"/>
      <c r="E67" s="234"/>
      <c r="F67" s="252"/>
      <c r="G67" s="252"/>
      <c r="H67" s="252"/>
      <c r="I67" s="252"/>
      <c r="J67" s="252"/>
      <c r="K67" s="252"/>
      <c r="L67" s="252"/>
      <c r="M67" s="252"/>
      <c r="N67" s="252"/>
      <c r="O67" s="252"/>
      <c r="P67" s="252"/>
      <c r="Q67" s="252"/>
      <c r="R67" s="252"/>
      <c r="S67" s="252"/>
      <c r="T67" s="252"/>
      <c r="U67" s="252"/>
      <c r="V67" s="252"/>
      <c r="W67" s="252"/>
      <c r="X67" s="252"/>
      <c r="Y67" s="252"/>
      <c r="Z67" s="252"/>
      <c r="AA67" s="252"/>
      <c r="AB67" s="252"/>
      <c r="AC67" s="252"/>
      <c r="AD67" s="252"/>
      <c r="AE67" s="252"/>
    </row>
    <row r="68" spans="1:31" ht="17.100000000000001" customHeight="1">
      <c r="A68" s="151"/>
      <c r="B68" s="1212"/>
      <c r="C68" s="1212"/>
      <c r="D68" s="1212"/>
      <c r="E68" s="234"/>
      <c r="F68" s="252"/>
      <c r="G68" s="252"/>
      <c r="H68" s="257">
        <v>2</v>
      </c>
      <c r="I68" s="252"/>
      <c r="J68" s="252"/>
      <c r="K68" s="252"/>
      <c r="L68" s="252"/>
      <c r="M68" s="252"/>
      <c r="N68" s="252"/>
      <c r="O68" s="252"/>
      <c r="P68" s="252"/>
      <c r="Q68" s="252"/>
      <c r="R68" s="252"/>
      <c r="S68" s="252"/>
      <c r="T68" s="252"/>
      <c r="U68" s="252"/>
      <c r="V68" s="252"/>
      <c r="W68" s="252"/>
      <c r="X68" s="252"/>
      <c r="Y68" s="252"/>
      <c r="Z68" s="252"/>
      <c r="AA68" s="252"/>
      <c r="AB68" s="252"/>
      <c r="AC68" s="252"/>
      <c r="AD68" s="252"/>
      <c r="AE68" s="252"/>
    </row>
    <row r="69" spans="1:31" ht="17.100000000000001" customHeight="1">
      <c r="A69" s="151"/>
      <c r="B69" s="1212" t="s">
        <v>149</v>
      </c>
      <c r="C69" s="1212"/>
      <c r="D69" s="1212"/>
      <c r="E69" s="234"/>
      <c r="F69" s="252"/>
      <c r="G69" s="252"/>
      <c r="H69" s="252"/>
      <c r="I69" s="252"/>
      <c r="J69" s="252"/>
      <c r="K69" s="252"/>
      <c r="L69" s="252"/>
      <c r="M69" s="252"/>
      <c r="N69" s="252"/>
      <c r="O69" s="252"/>
      <c r="P69" s="252"/>
      <c r="Q69" s="252"/>
      <c r="R69" s="252"/>
      <c r="S69" s="252"/>
      <c r="T69" s="252"/>
      <c r="U69" s="252"/>
      <c r="V69" s="252"/>
      <c r="W69" s="252"/>
      <c r="X69" s="252"/>
      <c r="Y69" s="252"/>
      <c r="Z69" s="125"/>
      <c r="AA69" s="125"/>
      <c r="AB69" s="125"/>
    </row>
    <row r="70" spans="1:31" ht="17.100000000000001" customHeight="1">
      <c r="A70" s="151"/>
      <c r="B70" s="1212" t="s">
        <v>150</v>
      </c>
      <c r="C70" s="1212"/>
      <c r="D70" s="1212"/>
      <c r="E70" s="234"/>
      <c r="Z70" s="125"/>
      <c r="AA70" s="125"/>
      <c r="AB70" s="125"/>
    </row>
    <row r="71" spans="1:31" ht="18.95" customHeight="1">
      <c r="A71" s="151"/>
      <c r="B71" s="1235" t="s">
        <v>150</v>
      </c>
      <c r="C71" s="1236"/>
      <c r="D71" s="1237"/>
      <c r="E71" s="245" t="str">
        <f>IF(H68=1,"Saving Account","Current Account")</f>
        <v>Current Account</v>
      </c>
      <c r="Z71" s="125"/>
      <c r="AA71" s="125"/>
      <c r="AB71" s="125"/>
    </row>
    <row r="72" spans="1:31" ht="33" customHeight="1">
      <c r="A72" s="117" t="s">
        <v>161</v>
      </c>
      <c r="B72" s="1167" t="s">
        <v>151</v>
      </c>
      <c r="C72" s="1167"/>
      <c r="D72" s="1167"/>
      <c r="E72" s="109"/>
    </row>
    <row r="73" spans="1:31" ht="48" customHeight="1">
      <c r="A73" s="117" t="s">
        <v>162</v>
      </c>
      <c r="B73" s="1167" t="s">
        <v>164</v>
      </c>
      <c r="C73" s="1167"/>
      <c r="D73" s="1167"/>
      <c r="E73" s="109"/>
    </row>
    <row r="74" spans="1:31" ht="46.5" customHeight="1">
      <c r="A74" s="1101" t="s">
        <v>163</v>
      </c>
      <c r="B74" s="1101"/>
      <c r="C74" s="1101"/>
      <c r="D74" s="1101"/>
      <c r="E74" s="1101"/>
    </row>
    <row r="75" spans="1:31">
      <c r="A75" s="429"/>
      <c r="B75" s="429"/>
      <c r="C75" s="429"/>
      <c r="D75" s="429"/>
      <c r="E75" s="429"/>
    </row>
    <row r="76" spans="1:31" ht="23.25" customHeight="1">
      <c r="A76" s="432" t="s">
        <v>553</v>
      </c>
      <c r="B76"/>
      <c r="C76" s="429"/>
      <c r="D76" s="429"/>
      <c r="E76" s="429"/>
    </row>
    <row r="77" spans="1:31" ht="18.75" customHeight="1">
      <c r="A77" s="1231" t="s">
        <v>554</v>
      </c>
      <c r="B77" s="1231"/>
      <c r="C77" s="1231"/>
      <c r="D77" s="1231"/>
      <c r="E77" s="1231"/>
    </row>
    <row r="78" spans="1:31" ht="34.5" customHeight="1">
      <c r="A78" s="5" t="s">
        <v>555</v>
      </c>
      <c r="B78" s="1231" t="s">
        <v>556</v>
      </c>
      <c r="C78" s="1231"/>
      <c r="D78" s="1231"/>
      <c r="E78" s="1231"/>
    </row>
    <row r="79" spans="1:31" ht="36.75" customHeight="1">
      <c r="A79" s="5" t="s">
        <v>525</v>
      </c>
      <c r="B79" s="1228" t="s">
        <v>557</v>
      </c>
      <c r="C79" s="1228"/>
      <c r="D79" s="1228"/>
      <c r="E79" s="1228"/>
    </row>
    <row r="80" spans="1:31" ht="36" customHeight="1">
      <c r="A80" s="5" t="s">
        <v>558</v>
      </c>
      <c r="B80" s="1228" t="s">
        <v>559</v>
      </c>
      <c r="C80" s="1228"/>
      <c r="D80" s="1228"/>
      <c r="E80" s="1228"/>
    </row>
    <row r="81" spans="1:5" ht="6.75" customHeight="1">
      <c r="A81" s="433"/>
      <c r="B81"/>
      <c r="C81" s="429"/>
      <c r="D81" s="429"/>
      <c r="E81" s="429"/>
    </row>
    <row r="82" spans="1:5" ht="50.25" customHeight="1">
      <c r="A82" s="1229" t="s">
        <v>560</v>
      </c>
      <c r="B82" s="1229"/>
      <c r="C82" s="1229"/>
      <c r="D82" s="1229"/>
      <c r="E82" s="1229"/>
    </row>
    <row r="83" spans="1:5" ht="24.95" customHeight="1">
      <c r="A83" s="38" t="s">
        <v>6</v>
      </c>
      <c r="B83" s="131" t="str">
        <f>'Attach 3(JV)'!B24</f>
        <v/>
      </c>
      <c r="D83" s="64" t="s">
        <v>4</v>
      </c>
      <c r="E83" s="318" t="str">
        <f>'Attach 3(JV)'!E24</f>
        <v/>
      </c>
    </row>
    <row r="84" spans="1:5" ht="34.5" customHeight="1">
      <c r="A84" s="38" t="s">
        <v>7</v>
      </c>
      <c r="B84" s="318" t="str">
        <f>'Attach 3(JV)'!B25</f>
        <v/>
      </c>
      <c r="D84" s="64" t="s">
        <v>5</v>
      </c>
      <c r="E84" s="318" t="str">
        <f>'Attach 3(JV)'!E25</f>
        <v/>
      </c>
    </row>
    <row r="85" spans="1:5" ht="24.95" customHeight="1">
      <c r="D85" s="64"/>
      <c r="E85" s="90"/>
    </row>
    <row r="86" spans="1:5" ht="48" customHeight="1">
      <c r="A86" s="40"/>
    </row>
    <row r="87" spans="1:5" ht="96" customHeight="1"/>
    <row r="88" spans="1:5" ht="20.100000000000001" customHeight="1">
      <c r="A88" s="40"/>
    </row>
    <row r="89" spans="1:5" ht="46.5" customHeight="1"/>
    <row r="90" spans="1:5" ht="20.100000000000001" customHeight="1">
      <c r="A90" s="40"/>
    </row>
    <row r="91" spans="1:5" ht="20.100000000000001" customHeight="1"/>
    <row r="92" spans="1:5" ht="20.100000000000001" customHeight="1">
      <c r="A92" s="40"/>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password="CC69" sheet="1" formatColumns="0" formatRows="0" selectLockedCells="1"/>
  <customSheetViews>
    <customSheetView guid="{345DC493-E4B0-4F0D-8EB4-6A65D801E281}" scale="130" showPageBreaks="1" showGridLines="0" printArea="1" hiddenRows="1" hiddenColumns="1" view="pageBreakPreview" topLeftCell="A10">
      <selection activeCell="E20" sqref="E20"/>
      <pageMargins left="0.75" right="0.63" top="0.57999999999999996" bottom="0.6" header="0.34" footer="0.35"/>
      <pageSetup orientation="portrait" r:id="rId1"/>
      <headerFooter alignWithMargins="0">
        <oddFooter>&amp;R&amp;"Book Antiqua,Bold"&amp;8 Page &amp;P of &amp;N</oddFooter>
      </headerFooter>
    </customSheetView>
    <customSheetView guid="{CD28740F-9825-447C-B887-B18F0232D126}" scale="130" showPageBreaks="1" showGridLines="0" printArea="1" hiddenRows="1" hiddenColumns="1" view="pageBreakPreview" topLeftCell="A7">
      <selection activeCell="E21" sqref="E21"/>
      <pageMargins left="0.75" right="0.63" top="0.57999999999999996" bottom="0.6" header="0.34" footer="0.35"/>
      <pageSetup orientation="portrait" r:id="rId2"/>
      <headerFooter alignWithMargins="0">
        <oddFooter>&amp;R&amp;"Book Antiqua,Bold"&amp;8 Page &amp;P of &amp;N</oddFooter>
      </headerFooter>
    </customSheetView>
    <customSheetView guid="{012A8702-091E-4FD1-8E26-12B65B8B3B8C}" showPageBreaks="1" showGridLines="0" printArea="1" hiddenRows="1" hiddenColumns="1" view="pageBreakPreview" topLeftCell="A64">
      <selection activeCell="E20" sqref="E20"/>
      <rowBreaks count="1" manualBreakCount="1">
        <brk id="31"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9">
      <selection activeCell="E33" sqref="E33"/>
      <rowBreaks count="3" manualBreakCount="3">
        <brk id="30" max="4" man="1"/>
        <brk id="31" max="4" man="1"/>
        <brk id="5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4D67A8FB-66CE-4EFD-8932-C754BE25ED43}" showPageBreaks="1" showGridLines="0" printArea="1" hiddenRows="1" hiddenColumns="1" view="pageBreakPreview" topLeftCell="A7">
      <selection activeCell="E19" sqref="E19"/>
      <rowBreaks count="2" manualBreakCount="2">
        <brk id="31" max="4" man="1"/>
        <brk id="54"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B07CB001-8FAF-40AD-8AD5-A65A64B33B35}" showPageBreaks="1" showGridLines="0" printArea="1" hiddenRows="1" hiddenColumns="1" view="pageBreakPreview">
      <selection activeCell="E19" sqref="E19"/>
      <rowBreaks count="3" manualBreakCount="3">
        <brk id="30" max="4" man="1"/>
        <brk id="31" max="4" man="1"/>
        <brk id="5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8CF338B0-8CA3-4AF4-816D-CB7A6D8E33BC}" showPageBreaks="1" showGridLines="0" printArea="1" hiddenRows="1" hiddenColumns="1" view="pageBreakPreview" topLeftCell="A82">
      <selection activeCell="E25" sqref="E25"/>
      <rowBreaks count="3" manualBreakCount="3">
        <brk id="30" max="4" man="1"/>
        <brk id="31" max="4" man="1"/>
        <brk id="5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D05C69EC-C4A6-4AED-AFBA-A3044FD4B3FB}" showPageBreaks="1" showGridLines="0" printArea="1" hiddenRows="1" hiddenColumns="1" view="pageBreakPreview" topLeftCell="A61">
      <selection activeCell="E62" sqref="E62"/>
      <rowBreaks count="3" manualBreakCount="3">
        <brk id="30" max="4" man="1"/>
        <brk id="31" max="4" man="1"/>
        <brk id="5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BE615921-12B2-47E1-81BB-292B559B4C46}" showPageBreaks="1" showGridLines="0" printArea="1" hiddenRows="1" hiddenColumns="1" view="pageBreakPreview" topLeftCell="A38">
      <selection activeCell="E62" sqref="E62"/>
      <rowBreaks count="2" manualBreakCount="2">
        <brk id="31" max="4" man="1"/>
        <brk id="5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13A93EBF-985A-49FD-9FE0-DC75D238EC8C}" showPageBreaks="1" showGridLines="0" printArea="1" hiddenRows="1" hiddenColumns="1" view="pageBreakPreview">
      <selection activeCell="E38" sqref="E38"/>
      <rowBreaks count="2" manualBreakCount="2">
        <brk id="31" max="4" man="1"/>
        <brk id="5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25" sqref="E25"/>
      <rowBreaks count="3" manualBreakCount="3">
        <brk id="30" max="4" man="1"/>
        <brk id="31" max="4" man="1"/>
        <brk id="5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77353208-2D17-4D2E-ADE3-4F168F350B73}" showPageBreaks="1" showGridLines="0" printArea="1" hiddenRows="1" hiddenColumns="1" view="pageBreakPreview">
      <selection activeCell="E19" sqref="E19"/>
      <rowBreaks count="3" manualBreakCount="3">
        <brk id="30" max="4" man="1"/>
        <brk id="31" max="4" man="1"/>
        <brk id="5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010B040B-83D1-42E5-9354-A9BE9113BDAC}" showPageBreaks="1" showGridLines="0" printArea="1" hiddenRows="1" hiddenColumns="1" view="pageBreakPreview" topLeftCell="A64">
      <selection activeCell="E20" sqref="E20"/>
      <rowBreaks count="1" manualBreakCount="1">
        <brk id="31"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FC200EB0-6614-47DB-96CE-7610471486D9}" showPageBreaks="1" showGridLines="0" printArea="1" hiddenRows="1" hiddenColumns="1" view="pageBreakPreview">
      <selection activeCell="E19" sqref="E19"/>
      <pageMargins left="0.75" right="0.63" top="0.57999999999999996" bottom="0.6" header="0.34" footer="0.35"/>
      <pageSetup orientation="portrait" r:id="rId31"/>
      <headerFooter alignWithMargins="0">
        <oddFooter>&amp;R&amp;"Book Antiqua,Bold"&amp;8 Page &amp;P of &amp;N</oddFooter>
      </headerFooter>
    </customSheetView>
    <customSheetView guid="{35C772BD-8F05-4A18-BEC8-6AF744E22539}" showPageBreaks="1" showGridLines="0" printArea="1" hiddenRows="1" hiddenColumns="1" view="pageBreakPreview" topLeftCell="A16">
      <selection activeCell="E20" sqref="E20"/>
      <pageMargins left="0.75" right="0.63" top="0.57999999999999996" bottom="0.6" header="0.34" footer="0.35"/>
      <pageSetup orientation="portrait" r:id="rId32"/>
      <headerFooter alignWithMargins="0">
        <oddFooter>&amp;R&amp;"Book Antiqua,Bold"&amp;8 Page &amp;P of &amp;N</oddFooter>
      </headerFooter>
    </customSheetView>
  </customSheetViews>
  <mergeCells count="73">
    <mergeCell ref="B79:E79"/>
    <mergeCell ref="B80:E80"/>
    <mergeCell ref="A82:E82"/>
    <mergeCell ref="B37:D37"/>
    <mergeCell ref="B38:D38"/>
    <mergeCell ref="A77:E77"/>
    <mergeCell ref="B78:E78"/>
    <mergeCell ref="B59:D59"/>
    <mergeCell ref="B60:D60"/>
    <mergeCell ref="B50:D50"/>
    <mergeCell ref="A74:E74"/>
    <mergeCell ref="B63:D63"/>
    <mergeCell ref="B70:D70"/>
    <mergeCell ref="B71:D71"/>
    <mergeCell ref="B72:D72"/>
    <mergeCell ref="B73:D73"/>
    <mergeCell ref="B67:D67"/>
    <mergeCell ref="B68:D68"/>
    <mergeCell ref="B69:D69"/>
    <mergeCell ref="B65:D65"/>
    <mergeCell ref="B66:D66"/>
    <mergeCell ref="B42:D42"/>
    <mergeCell ref="B43:D43"/>
    <mergeCell ref="B48:D48"/>
    <mergeCell ref="B49:D49"/>
    <mergeCell ref="B45:D45"/>
    <mergeCell ref="B46:D46"/>
    <mergeCell ref="B47:D47"/>
    <mergeCell ref="B52:D52"/>
    <mergeCell ref="B54:D54"/>
    <mergeCell ref="B55:D55"/>
    <mergeCell ref="B56:D56"/>
    <mergeCell ref="B51:D51"/>
    <mergeCell ref="B64:D64"/>
    <mergeCell ref="B57:D57"/>
    <mergeCell ref="B53:D53"/>
    <mergeCell ref="B58:D58"/>
    <mergeCell ref="B62:D62"/>
    <mergeCell ref="B61:D61"/>
    <mergeCell ref="B29:D29"/>
    <mergeCell ref="B30:D30"/>
    <mergeCell ref="B41:D41"/>
    <mergeCell ref="B40:D40"/>
    <mergeCell ref="B31:D31"/>
    <mergeCell ref="B32:D32"/>
    <mergeCell ref="B33:D33"/>
    <mergeCell ref="B34:D34"/>
    <mergeCell ref="B39:D39"/>
    <mergeCell ref="E35:E36"/>
    <mergeCell ref="B36:D36"/>
    <mergeCell ref="B35:D35"/>
    <mergeCell ref="B44:D44"/>
    <mergeCell ref="B11:D11"/>
    <mergeCell ref="B27:D27"/>
    <mergeCell ref="B12:D12"/>
    <mergeCell ref="B16:E16"/>
    <mergeCell ref="B17:E17"/>
    <mergeCell ref="B13:D13"/>
    <mergeCell ref="B23:E23"/>
    <mergeCell ref="B22:E22"/>
    <mergeCell ref="B24:D24"/>
    <mergeCell ref="B25:D25"/>
    <mergeCell ref="B26:D26"/>
    <mergeCell ref="B28:D28"/>
    <mergeCell ref="B18:D18"/>
    <mergeCell ref="B19:D19"/>
    <mergeCell ref="B21:D21"/>
    <mergeCell ref="A3:E3"/>
    <mergeCell ref="A5:E5"/>
    <mergeCell ref="A8:D8"/>
    <mergeCell ref="B9:D9"/>
    <mergeCell ref="B10:D10"/>
    <mergeCell ref="B20:D20"/>
  </mergeCells>
  <conditionalFormatting sqref="F38:IV38 A38:D38">
    <cfRule type="expression" dxfId="9" priority="1" stopIfTrue="1">
      <formula>$F$37=0</formula>
    </cfRule>
  </conditionalFormatting>
  <dataValidations count="3">
    <dataValidation type="list" allowBlank="1" showInputMessage="1" showErrorMessage="1" sqref="E19:E21 E37" xr:uid="{00000000-0002-0000-1400-000000000000}">
      <formula1>"Yes, No"</formula1>
    </dataValidation>
    <dataValidation type="list" allowBlank="1" showInputMessage="1" showErrorMessage="1" sqref="E70" xr:uid="{00000000-0002-0000-1400-000001000000}">
      <formula1>$Z$69:$Z$70</formula1>
    </dataValidation>
    <dataValidation type="list" allowBlank="1" showInputMessage="1" showErrorMessage="1" sqref="E39" xr:uid="{00000000-0002-0000-1400-000002000000}">
      <formula1>"Yes (Documentary evidence attached), No"</formula1>
    </dataValidation>
  </dataValidations>
  <pageMargins left="0.75" right="0.63" top="0.57999999999999996" bottom="0.6" header="0.34" footer="0.35"/>
  <pageSetup orientation="portrait" r:id="rId33"/>
  <headerFooter alignWithMargins="0">
    <oddFooter>&amp;R&amp;"Book Antiqua,Bold"&amp;8 Page &amp;P of &amp;N</oddFooter>
  </headerFooter>
  <drawing r:id="rId34"/>
  <legacyDrawing r:id="rId35"/>
  <mc:AlternateContent xmlns:mc="http://schemas.openxmlformats.org/markup-compatibility/2006">
    <mc:Choice Requires="x14">
      <controls>
        <mc:AlternateContent xmlns:mc="http://schemas.openxmlformats.org/markup-compatibility/2006">
          <mc:Choice Requires="x14">
            <control shapeId="24577" r:id="rId36" name="Option Button 1">
              <controlPr defaultSize="0" autoFill="0" autoLine="0" autoPict="0">
                <anchor moveWithCells="1">
                  <from>
                    <xdr:col>1</xdr:col>
                    <xdr:colOff>1123950</xdr:colOff>
                    <xdr:row>70</xdr:row>
                    <xdr:rowOff>19050</xdr:rowOff>
                  </from>
                  <to>
                    <xdr:col>2</xdr:col>
                    <xdr:colOff>752475</xdr:colOff>
                    <xdr:row>71</xdr:row>
                    <xdr:rowOff>0</xdr:rowOff>
                  </to>
                </anchor>
              </controlPr>
            </control>
          </mc:Choice>
        </mc:AlternateContent>
        <mc:AlternateContent xmlns:mc="http://schemas.openxmlformats.org/markup-compatibility/2006">
          <mc:Choice Requires="x14">
            <control shapeId="24578" r:id="rId37" name="Option Button 2">
              <controlPr defaultSize="0" autoFill="0" autoLine="0" autoPict="0">
                <anchor moveWithCells="1">
                  <from>
                    <xdr:col>2</xdr:col>
                    <xdr:colOff>685800</xdr:colOff>
                    <xdr:row>70</xdr:row>
                    <xdr:rowOff>19050</xdr:rowOff>
                  </from>
                  <to>
                    <xdr:col>3</xdr:col>
                    <xdr:colOff>923925</xdr:colOff>
                    <xdr:row>71</xdr:row>
                    <xdr:rowOff>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4"/>
  <sheetViews>
    <sheetView showGridLines="0" showZeros="0" view="pageBreakPreview" zoomScaleNormal="100" zoomScaleSheetLayoutView="100" workbookViewId="0">
      <selection activeCell="H21" sqref="H21:L21"/>
    </sheetView>
  </sheetViews>
  <sheetFormatPr defaultRowHeight="16.5"/>
  <cols>
    <col min="1" max="1" width="12.140625" style="31" customWidth="1"/>
    <col min="2" max="2" width="18.140625" style="31" customWidth="1"/>
    <col min="3" max="5" width="7.42578125" style="31" customWidth="1"/>
    <col min="6" max="8" width="7.42578125" style="26" customWidth="1"/>
    <col min="9" max="9" width="9.7109375" style="27" customWidth="1"/>
    <col min="10" max="10" width="11.85546875" style="27" customWidth="1"/>
    <col min="11" max="11" width="11.28515625" style="27" customWidth="1"/>
    <col min="12" max="12" width="9.42578125" style="27" customWidth="1"/>
    <col min="13" max="54" width="9.140625" style="103"/>
    <col min="55" max="16384" width="9.140625" style="27"/>
  </cols>
  <sheetData>
    <row r="1" spans="1:26">
      <c r="A1" s="23" t="str">
        <f>Basic!A3&amp;Basic!B3</f>
        <v>Specification No. :CC/NT/GIS/DOM/A04/22/00408</v>
      </c>
      <c r="B1" s="24"/>
      <c r="C1" s="24"/>
      <c r="D1" s="24"/>
      <c r="E1" s="24"/>
      <c r="F1" s="110"/>
      <c r="G1" s="110"/>
      <c r="H1" s="110"/>
      <c r="I1" s="111"/>
      <c r="J1" s="111"/>
      <c r="K1" s="111"/>
      <c r="L1" s="25" t="str">
        <f>"Attachment-16 "</f>
        <v xml:space="preserve">Attachment-16 </v>
      </c>
    </row>
    <row r="2" spans="1:26" ht="11.25" customHeight="1">
      <c r="Z2" s="196">
        <f>'Attach 3(JV)'!Z2</f>
        <v>0</v>
      </c>
    </row>
    <row r="3" spans="1:26" ht="66" customHeight="1">
      <c r="A3" s="1034" t="str">
        <f>'Attach 3(JV)'!A3</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 s="1034"/>
      <c r="C3" s="1034"/>
      <c r="D3" s="1034"/>
      <c r="E3" s="1034"/>
      <c r="F3" s="1034"/>
      <c r="G3" s="1034"/>
      <c r="H3" s="1034"/>
      <c r="I3" s="1034"/>
      <c r="J3" s="1034"/>
      <c r="K3" s="1034"/>
      <c r="L3" s="1034"/>
    </row>
    <row r="4" spans="1:26" ht="15.95" customHeight="1">
      <c r="A4" s="30"/>
      <c r="H4" s="32"/>
      <c r="I4" s="10"/>
    </row>
    <row r="5" spans="1:26" ht="20.100000000000001" customHeight="1">
      <c r="A5" s="796" t="s">
        <v>8</v>
      </c>
      <c r="B5" s="796"/>
      <c r="C5" s="796"/>
      <c r="D5" s="796"/>
      <c r="E5" s="796"/>
      <c r="F5" s="796"/>
      <c r="G5" s="796"/>
      <c r="H5" s="796"/>
      <c r="I5" s="796"/>
      <c r="J5" s="796"/>
      <c r="K5" s="796"/>
      <c r="L5" s="796"/>
    </row>
    <row r="6" spans="1:26" ht="15.95" customHeight="1">
      <c r="A6" s="34"/>
      <c r="H6" s="32"/>
      <c r="I6" s="12"/>
    </row>
    <row r="7" spans="1:26" ht="20.100000000000001" customHeight="1">
      <c r="A7" s="35" t="str">
        <f>'Attach 3(JV)'!A7</f>
        <v>Bidder’s Name and Address :</v>
      </c>
      <c r="G7" s="15" t="str">
        <f>'Attach 3(JV)'!E7</f>
        <v>To:</v>
      </c>
      <c r="I7" s="12"/>
    </row>
    <row r="8" spans="1:26" ht="36" customHeight="1">
      <c r="A8" s="794" t="str">
        <f>'Attach 3(JV)'!A8</f>
        <v/>
      </c>
      <c r="B8" s="794"/>
      <c r="C8" s="794"/>
      <c r="D8" s="794"/>
      <c r="E8" s="794"/>
      <c r="F8" s="794"/>
      <c r="G8" s="11" t="str">
        <f>'Attach 3(JV)'!E8</f>
        <v>Contract Services</v>
      </c>
      <c r="I8" s="12"/>
    </row>
    <row r="9" spans="1:26" ht="20.100000000000001" customHeight="1">
      <c r="A9" s="13" t="s">
        <v>354</v>
      </c>
      <c r="B9" s="1033" t="str">
        <f>'Attach 3(JV)'!B9</f>
        <v/>
      </c>
      <c r="C9" s="1033"/>
      <c r="D9" s="1033"/>
      <c r="E9" s="1033"/>
      <c r="F9" s="1033"/>
      <c r="G9" s="11" t="str">
        <f>'Attach 3(JV)'!E9</f>
        <v>Power Grid Corporation of India Ltd.,</v>
      </c>
      <c r="I9" s="12"/>
    </row>
    <row r="10" spans="1:26" ht="20.100000000000001" customHeight="1">
      <c r="A10" s="13" t="s">
        <v>356</v>
      </c>
      <c r="B10" s="1033" t="str">
        <f>'Attach 3(JV)'!B10</f>
        <v/>
      </c>
      <c r="C10" s="1033"/>
      <c r="D10" s="1033"/>
      <c r="E10" s="1033"/>
      <c r="F10" s="1033"/>
      <c r="G10" s="11" t="str">
        <f>'Attach 3(JV)'!E10</f>
        <v>"Saudamini", Plot No. 2, Sector 29</v>
      </c>
      <c r="I10" s="12"/>
    </row>
    <row r="11" spans="1:26" ht="20.100000000000001" customHeight="1">
      <c r="B11" s="1033" t="str">
        <f>'Attach 3(JV)'!B11</f>
        <v/>
      </c>
      <c r="C11" s="1033"/>
      <c r="D11" s="1033"/>
      <c r="E11" s="1033"/>
      <c r="F11" s="1033"/>
      <c r="G11" s="11" t="str">
        <f>'Attach 3(JV)'!E11</f>
        <v>Gurgaon (Haryana) - 122001</v>
      </c>
    </row>
    <row r="12" spans="1:26" ht="20.100000000000001" customHeight="1">
      <c r="A12" s="34"/>
      <c r="B12" s="1033" t="str">
        <f>'Attach 3(JV)'!B12</f>
        <v/>
      </c>
      <c r="C12" s="1033"/>
      <c r="D12" s="1033"/>
      <c r="E12" s="1033"/>
      <c r="F12" s="1033"/>
      <c r="G12" s="11"/>
    </row>
    <row r="13" spans="1:26" ht="15.95" customHeight="1">
      <c r="A13" s="34"/>
      <c r="B13" s="162"/>
      <c r="C13" s="162"/>
      <c r="D13" s="162"/>
      <c r="E13" s="162"/>
      <c r="F13" s="162"/>
    </row>
    <row r="14" spans="1:26" ht="20.100000000000001" customHeight="1">
      <c r="A14" s="31" t="s">
        <v>348</v>
      </c>
    </row>
    <row r="15" spans="1:26" ht="20.100000000000001" customHeight="1">
      <c r="A15" s="34"/>
    </row>
    <row r="16" spans="1:26" ht="57.75" customHeight="1">
      <c r="A16" s="1101" t="s">
        <v>13</v>
      </c>
      <c r="B16" s="1101"/>
      <c r="C16" s="1101"/>
      <c r="D16" s="1101"/>
      <c r="E16" s="1101"/>
      <c r="F16" s="1101"/>
      <c r="G16" s="1101"/>
      <c r="H16" s="1101"/>
      <c r="I16" s="1101"/>
      <c r="J16" s="1101"/>
      <c r="K16" s="1101"/>
      <c r="L16" s="1101"/>
    </row>
    <row r="17" spans="1:12" ht="20.100000000000001" customHeight="1">
      <c r="A17" s="113">
        <v>1</v>
      </c>
      <c r="B17" s="114" t="s">
        <v>14</v>
      </c>
    </row>
    <row r="18" spans="1:12" ht="82.5" customHeight="1">
      <c r="A18" s="57"/>
      <c r="B18" s="1242" t="s">
        <v>15</v>
      </c>
      <c r="C18" s="1242"/>
      <c r="D18" s="1242"/>
      <c r="E18" s="1242"/>
      <c r="F18" s="1242"/>
      <c r="G18" s="1242"/>
      <c r="H18" s="1242"/>
      <c r="I18" s="1242"/>
      <c r="J18" s="1242"/>
      <c r="K18" s="1242"/>
      <c r="L18" s="1242"/>
    </row>
    <row r="19" spans="1:12" ht="60.75" customHeight="1">
      <c r="A19" s="58">
        <v>1.1000000000000001</v>
      </c>
      <c r="B19" s="1245" t="s">
        <v>16</v>
      </c>
      <c r="C19" s="1245"/>
      <c r="D19" s="1245"/>
      <c r="E19" s="1245"/>
      <c r="F19" s="1245"/>
      <c r="G19" s="1245"/>
      <c r="H19" s="1245"/>
      <c r="I19" s="1245"/>
      <c r="J19" s="1245"/>
      <c r="K19" s="1245"/>
      <c r="L19" s="1245"/>
    </row>
    <row r="20" spans="1:12" ht="33" customHeight="1">
      <c r="A20" s="57"/>
      <c r="B20" s="791" t="str">
        <f>IF('Names of Bidder'!D9="Sole Bidder","Name of the Bidder (Sole Bidder)", "Name of Bidder (Lead Partner)")</f>
        <v>Name of the Bidder (Sole Bidder)</v>
      </c>
      <c r="C20" s="791"/>
      <c r="D20" s="791"/>
      <c r="E20" s="791"/>
      <c r="F20" s="791"/>
      <c r="G20" s="791"/>
      <c r="H20" s="1247" t="str">
        <f>B9</f>
        <v/>
      </c>
      <c r="I20" s="1247"/>
      <c r="J20" s="1247"/>
      <c r="K20" s="1247"/>
      <c r="L20" s="1247"/>
    </row>
    <row r="21" spans="1:12" ht="33" customHeight="1">
      <c r="A21" s="37"/>
      <c r="B21" s="791" t="s">
        <v>17</v>
      </c>
      <c r="C21" s="791"/>
      <c r="D21" s="791"/>
      <c r="E21" s="791"/>
      <c r="F21" s="791"/>
      <c r="G21" s="791"/>
      <c r="H21" s="1241" t="s">
        <v>58</v>
      </c>
      <c r="I21" s="1241"/>
      <c r="J21" s="1241"/>
      <c r="K21" s="1241"/>
      <c r="L21" s="1241"/>
    </row>
    <row r="22" spans="1:12" ht="33" customHeight="1">
      <c r="A22" s="37"/>
      <c r="B22" s="791" t="s">
        <v>18</v>
      </c>
      <c r="C22" s="791"/>
      <c r="D22" s="791"/>
      <c r="E22" s="791"/>
      <c r="F22" s="791"/>
      <c r="G22" s="791"/>
      <c r="H22" s="1241"/>
      <c r="I22" s="1241"/>
      <c r="J22" s="1241"/>
      <c r="K22" s="1241"/>
      <c r="L22" s="1241"/>
    </row>
    <row r="23" spans="1:12" ht="33" customHeight="1">
      <c r="A23" s="37"/>
      <c r="B23" s="791" t="s">
        <v>19</v>
      </c>
      <c r="C23" s="791"/>
      <c r="D23" s="791"/>
      <c r="E23" s="791"/>
      <c r="F23" s="791"/>
      <c r="G23" s="791"/>
      <c r="H23" s="1241"/>
      <c r="I23" s="1241"/>
      <c r="J23" s="1241"/>
      <c r="K23" s="1241"/>
      <c r="L23" s="1241"/>
    </row>
    <row r="24" spans="1:12" ht="33" customHeight="1">
      <c r="A24" s="37"/>
      <c r="B24" s="791" t="s">
        <v>20</v>
      </c>
      <c r="C24" s="791"/>
      <c r="D24" s="791"/>
      <c r="E24" s="791"/>
      <c r="F24" s="791"/>
      <c r="G24" s="791"/>
      <c r="H24" s="1241"/>
      <c r="I24" s="1241"/>
      <c r="J24" s="1241"/>
      <c r="K24" s="1241"/>
      <c r="L24" s="1241"/>
    </row>
    <row r="25" spans="1:12" ht="6" customHeight="1">
      <c r="A25" s="37"/>
      <c r="B25" s="230"/>
      <c r="C25" s="230"/>
      <c r="D25" s="230"/>
      <c r="E25" s="230"/>
      <c r="F25" s="230"/>
      <c r="G25" s="230"/>
      <c r="H25" s="231"/>
      <c r="I25" s="231"/>
      <c r="J25" s="231"/>
      <c r="K25" s="231"/>
      <c r="L25" s="231"/>
    </row>
    <row r="26" spans="1:12" ht="18.95" customHeight="1">
      <c r="A26" s="58">
        <v>1.2</v>
      </c>
      <c r="B26" s="1244" t="s">
        <v>174</v>
      </c>
      <c r="C26" s="1244"/>
      <c r="D26" s="1244"/>
      <c r="E26" s="1244"/>
      <c r="F26" s="1244"/>
      <c r="G26" s="1244"/>
      <c r="H26" s="1244"/>
      <c r="I26" s="1244"/>
      <c r="J26" s="1244"/>
      <c r="K26" s="1244"/>
      <c r="L26" s="1244"/>
    </row>
    <row r="27" spans="1:12" ht="18.95" customHeight="1">
      <c r="A27" s="61" t="s">
        <v>21</v>
      </c>
      <c r="B27" s="112" t="s">
        <v>22</v>
      </c>
      <c r="C27" s="112"/>
      <c r="D27" s="115"/>
      <c r="E27" s="115"/>
    </row>
    <row r="28" spans="1:12" ht="18.95" customHeight="1">
      <c r="A28" s="37"/>
      <c r="B28" s="793" t="s">
        <v>23</v>
      </c>
      <c r="C28" s="793"/>
      <c r="D28" s="1099"/>
      <c r="E28" s="1099"/>
      <c r="F28" s="1099"/>
      <c r="G28" s="1099"/>
      <c r="H28" s="1099"/>
      <c r="I28" s="1099"/>
      <c r="J28" s="1099"/>
      <c r="K28" s="1099"/>
      <c r="L28" s="1099"/>
    </row>
    <row r="29" spans="1:12" ht="18.95" customHeight="1">
      <c r="A29" s="37"/>
      <c r="B29" s="1239" t="s">
        <v>24</v>
      </c>
      <c r="C29" s="1240"/>
      <c r="D29" s="1238"/>
      <c r="E29" s="1238"/>
      <c r="F29" s="1238"/>
      <c r="G29" s="1238"/>
      <c r="H29" s="1238"/>
      <c r="I29" s="1238"/>
      <c r="J29" s="1238"/>
      <c r="K29" s="1238"/>
      <c r="L29" s="1238"/>
    </row>
    <row r="30" spans="1:12" ht="18.95" customHeight="1">
      <c r="A30" s="37"/>
      <c r="B30" s="118"/>
      <c r="C30" s="59"/>
      <c r="D30" s="1248"/>
      <c r="E30" s="1248"/>
      <c r="F30" s="1248"/>
      <c r="G30" s="1248"/>
      <c r="H30" s="1248"/>
      <c r="I30" s="1248"/>
      <c r="J30" s="1248"/>
      <c r="K30" s="1248"/>
      <c r="L30" s="1248"/>
    </row>
    <row r="31" spans="1:12" ht="18.95" customHeight="1">
      <c r="A31" s="37"/>
      <c r="B31" s="118"/>
      <c r="C31" s="59"/>
      <c r="D31" s="1248"/>
      <c r="E31" s="1248"/>
      <c r="F31" s="1248"/>
      <c r="G31" s="1248"/>
      <c r="H31" s="1248"/>
      <c r="I31" s="1248"/>
      <c r="J31" s="1248"/>
      <c r="K31" s="1248"/>
      <c r="L31" s="1248"/>
    </row>
    <row r="32" spans="1:12" ht="18.95" customHeight="1">
      <c r="A32" s="37"/>
      <c r="B32" s="119"/>
      <c r="C32" s="60"/>
      <c r="D32" s="1246"/>
      <c r="E32" s="1246"/>
      <c r="F32" s="1246"/>
      <c r="G32" s="1246"/>
      <c r="H32" s="1246"/>
      <c r="I32" s="1246"/>
      <c r="J32" s="1246"/>
      <c r="K32" s="1246"/>
      <c r="L32" s="1246"/>
    </row>
    <row r="33" spans="1:54" ht="18.95" customHeight="1">
      <c r="A33" s="37"/>
      <c r="B33" s="793" t="s">
        <v>25</v>
      </c>
      <c r="C33" s="793"/>
      <c r="D33" s="1099"/>
      <c r="E33" s="1099"/>
      <c r="F33" s="1099"/>
      <c r="G33" s="1099"/>
      <c r="H33" s="1099"/>
      <c r="I33" s="1099"/>
      <c r="J33" s="1099"/>
      <c r="K33" s="1099"/>
      <c r="L33" s="1099"/>
    </row>
    <row r="34" spans="1:54" ht="18.95" customHeight="1">
      <c r="A34" s="37"/>
      <c r="B34" s="793" t="s">
        <v>26</v>
      </c>
      <c r="C34" s="793"/>
      <c r="D34" s="1099"/>
      <c r="E34" s="1099"/>
      <c r="F34" s="1099"/>
      <c r="G34" s="1099"/>
      <c r="H34" s="1099"/>
      <c r="I34" s="1099"/>
      <c r="J34" s="1099"/>
      <c r="K34" s="1099"/>
      <c r="L34" s="1099"/>
    </row>
    <row r="35" spans="1:54" ht="18.95" customHeight="1">
      <c r="A35" s="37"/>
      <c r="B35" s="793" t="s">
        <v>27</v>
      </c>
      <c r="C35" s="793"/>
      <c r="D35" s="1099"/>
      <c r="E35" s="1099"/>
      <c r="F35" s="1099"/>
      <c r="G35" s="1099"/>
      <c r="H35" s="1099"/>
      <c r="I35" s="1099"/>
      <c r="J35" s="1099"/>
      <c r="K35" s="1099"/>
      <c r="L35" s="1099"/>
    </row>
    <row r="36" spans="1:54" ht="18.95" customHeight="1">
      <c r="A36" s="37"/>
      <c r="B36" s="793" t="s">
        <v>28</v>
      </c>
      <c r="C36" s="793"/>
      <c r="D36" s="1099"/>
      <c r="E36" s="1099"/>
      <c r="F36" s="1099"/>
      <c r="G36" s="1099"/>
      <c r="H36" s="1099"/>
      <c r="I36" s="1099"/>
      <c r="J36" s="1099"/>
      <c r="K36" s="1099"/>
      <c r="L36" s="1099"/>
    </row>
    <row r="37" spans="1:54" ht="8.1" customHeight="1">
      <c r="A37" s="37"/>
      <c r="B37" s="120"/>
      <c r="C37" s="120"/>
      <c r="D37" s="121"/>
      <c r="E37" s="121"/>
      <c r="F37" s="121"/>
      <c r="G37" s="121"/>
      <c r="H37" s="121"/>
      <c r="I37" s="121"/>
      <c r="J37" s="121"/>
      <c r="K37" s="121"/>
      <c r="L37" s="121"/>
    </row>
    <row r="38" spans="1:54" ht="61.5" customHeight="1">
      <c r="A38" s="62" t="s">
        <v>30</v>
      </c>
      <c r="B38" s="1242" t="s">
        <v>29</v>
      </c>
      <c r="C38" s="1242"/>
      <c r="D38" s="1242"/>
      <c r="E38" s="1242"/>
      <c r="F38" s="1242"/>
      <c r="G38" s="1242"/>
      <c r="H38" s="1242"/>
      <c r="I38" s="1242"/>
      <c r="J38" s="1242"/>
      <c r="K38" s="1242"/>
      <c r="L38" s="1242"/>
    </row>
    <row r="39" spans="1:54" ht="33.75" customHeight="1">
      <c r="A39" s="37"/>
      <c r="B39" s="117" t="s">
        <v>352</v>
      </c>
      <c r="C39" s="1243" t="s">
        <v>31</v>
      </c>
      <c r="D39" s="1243"/>
      <c r="E39" s="1243"/>
      <c r="F39" s="1243"/>
      <c r="G39" s="1243" t="s">
        <v>32</v>
      </c>
      <c r="H39" s="1243"/>
      <c r="I39" s="1243" t="s">
        <v>33</v>
      </c>
      <c r="J39" s="1243"/>
      <c r="K39" s="1243"/>
      <c r="L39" s="1243"/>
    </row>
    <row r="40" spans="1:54" ht="38.1" customHeight="1">
      <c r="B40" s="128"/>
      <c r="C40" s="1099"/>
      <c r="D40" s="1099"/>
      <c r="E40" s="1099"/>
      <c r="F40" s="1099"/>
      <c r="G40" s="1249"/>
      <c r="H40" s="1249"/>
      <c r="I40" s="1099"/>
      <c r="J40" s="1099"/>
      <c r="K40" s="1099"/>
      <c r="L40" s="1099"/>
    </row>
    <row r="41" spans="1:54" ht="38.1" customHeight="1">
      <c r="A41" s="37"/>
      <c r="B41" s="128"/>
      <c r="C41" s="1099"/>
      <c r="D41" s="1099"/>
      <c r="E41" s="1099"/>
      <c r="F41" s="1099"/>
      <c r="G41" s="1249"/>
      <c r="H41" s="1249"/>
      <c r="I41" s="1099"/>
      <c r="J41" s="1099"/>
      <c r="K41" s="1099"/>
      <c r="L41" s="1099"/>
    </row>
    <row r="42" spans="1:54" ht="42" customHeight="1">
      <c r="A42" s="62" t="s">
        <v>503</v>
      </c>
      <c r="B42" s="1242" t="s">
        <v>504</v>
      </c>
      <c r="C42" s="1242"/>
      <c r="D42" s="1242"/>
      <c r="E42" s="1242"/>
      <c r="F42" s="1242"/>
      <c r="G42" s="1242"/>
      <c r="H42" s="1242"/>
      <c r="I42" s="1242"/>
      <c r="J42" s="1242"/>
      <c r="K42" s="1242"/>
      <c r="L42" s="1242"/>
    </row>
    <row r="43" spans="1:54" ht="52.5" customHeight="1">
      <c r="A43" s="37"/>
      <c r="B43" s="117" t="s">
        <v>352</v>
      </c>
      <c r="C43" s="1243" t="s">
        <v>505</v>
      </c>
      <c r="D43" s="1243"/>
      <c r="E43" s="1243"/>
      <c r="F43" s="1243"/>
      <c r="G43" s="1243" t="s">
        <v>506</v>
      </c>
      <c r="H43" s="1243"/>
      <c r="I43" s="1243" t="s">
        <v>507</v>
      </c>
      <c r="J43" s="1243"/>
      <c r="K43" s="1243"/>
      <c r="L43" s="1243"/>
    </row>
    <row r="44" spans="1:54" ht="38.1" customHeight="1">
      <c r="A44" s="37"/>
      <c r="B44" s="128"/>
      <c r="C44" s="1099"/>
      <c r="D44" s="1099"/>
      <c r="E44" s="1099"/>
      <c r="F44" s="1099"/>
      <c r="G44" s="1249"/>
      <c r="H44" s="1249"/>
      <c r="I44" s="1099"/>
      <c r="J44" s="1099"/>
      <c r="K44" s="1099"/>
      <c r="L44" s="1099"/>
    </row>
    <row r="45" spans="1:54" ht="38.1" customHeight="1">
      <c r="A45" s="37"/>
      <c r="B45" s="128"/>
      <c r="C45" s="1099"/>
      <c r="D45" s="1099"/>
      <c r="E45" s="1099"/>
      <c r="F45" s="1099"/>
      <c r="G45" s="1249"/>
      <c r="H45" s="1249"/>
      <c r="I45" s="1099"/>
      <c r="J45" s="1099"/>
      <c r="K45" s="1099"/>
      <c r="L45" s="1099"/>
    </row>
    <row r="46" spans="1:54" ht="20.100000000000001" customHeight="1">
      <c r="A46" s="113">
        <v>2</v>
      </c>
      <c r="B46" s="122" t="s">
        <v>34</v>
      </c>
    </row>
    <row r="47" spans="1:54" ht="78.75" customHeight="1">
      <c r="B47" s="1242" t="s">
        <v>35</v>
      </c>
      <c r="C47" s="1242"/>
      <c r="D47" s="1242"/>
      <c r="E47" s="1242"/>
      <c r="F47" s="1242"/>
      <c r="G47" s="1242"/>
      <c r="H47" s="1242"/>
      <c r="I47" s="1242"/>
      <c r="J47" s="1242"/>
      <c r="K47" s="1242"/>
      <c r="L47" s="1242"/>
    </row>
    <row r="48" spans="1:54" s="26" customFormat="1" ht="34.5" customHeight="1">
      <c r="A48" s="58">
        <v>2.1</v>
      </c>
      <c r="B48" s="1242" t="s">
        <v>36</v>
      </c>
      <c r="C48" s="1242"/>
      <c r="D48" s="1242"/>
      <c r="E48" s="1242"/>
      <c r="F48" s="1242"/>
      <c r="G48" s="1242"/>
      <c r="H48" s="1242"/>
      <c r="I48" s="1242"/>
      <c r="J48" s="1242"/>
      <c r="K48" s="1242"/>
      <c r="L48" s="1242"/>
      <c r="M48" s="104"/>
      <c r="N48" s="104"/>
      <c r="O48" s="104"/>
      <c r="P48" s="104"/>
      <c r="Q48" s="104"/>
      <c r="R48" s="104"/>
      <c r="S48" s="104"/>
      <c r="T48" s="104"/>
      <c r="U48" s="104"/>
      <c r="V48" s="104"/>
      <c r="W48" s="104"/>
      <c r="X48" s="104"/>
      <c r="Y48" s="104"/>
      <c r="Z48" s="104"/>
      <c r="AA48" s="104"/>
      <c r="AB48" s="104"/>
      <c r="AC48" s="104"/>
      <c r="AD48" s="104"/>
      <c r="AE48" s="104"/>
      <c r="AF48" s="104"/>
      <c r="AG48" s="104"/>
      <c r="AH48" s="104"/>
      <c r="AI48" s="104"/>
      <c r="AJ48" s="104"/>
      <c r="AK48" s="104"/>
      <c r="AL48" s="104"/>
      <c r="AM48" s="104"/>
      <c r="AN48" s="104"/>
      <c r="AO48" s="104"/>
      <c r="AP48" s="104"/>
      <c r="AQ48" s="104"/>
      <c r="AR48" s="104"/>
      <c r="AS48" s="104"/>
      <c r="AT48" s="104"/>
      <c r="AU48" s="104"/>
      <c r="AV48" s="104"/>
      <c r="AW48" s="104"/>
      <c r="AX48" s="104"/>
      <c r="AY48" s="104"/>
      <c r="AZ48" s="104"/>
      <c r="BA48" s="104"/>
      <c r="BB48" s="104"/>
    </row>
    <row r="49" spans="1:54" ht="51" customHeight="1">
      <c r="A49" s="37"/>
      <c r="B49" s="117" t="s">
        <v>37</v>
      </c>
      <c r="C49" s="1243" t="s">
        <v>38</v>
      </c>
      <c r="D49" s="1243"/>
      <c r="E49" s="1243"/>
      <c r="F49" s="1243"/>
      <c r="G49" s="1243" t="s">
        <v>39</v>
      </c>
      <c r="H49" s="1243"/>
      <c r="I49" s="1243" t="s">
        <v>116</v>
      </c>
      <c r="J49" s="1243"/>
      <c r="K49" s="1243" t="s">
        <v>117</v>
      </c>
      <c r="L49" s="1243"/>
    </row>
    <row r="50" spans="1:54" ht="27.95" customHeight="1">
      <c r="A50" s="37"/>
      <c r="B50" s="128">
        <v>1</v>
      </c>
      <c r="C50" s="1099"/>
      <c r="D50" s="1099"/>
      <c r="E50" s="1099"/>
      <c r="F50" s="1099"/>
      <c r="G50" s="1249"/>
      <c r="H50" s="1249"/>
      <c r="I50" s="1249"/>
      <c r="J50" s="1249"/>
      <c r="K50" s="1250"/>
      <c r="L50" s="1250"/>
    </row>
    <row r="51" spans="1:54" ht="27.95" customHeight="1">
      <c r="A51" s="37"/>
      <c r="B51" s="128">
        <v>2</v>
      </c>
      <c r="C51" s="1099"/>
      <c r="D51" s="1099"/>
      <c r="E51" s="1099"/>
      <c r="F51" s="1099"/>
      <c r="G51" s="1249"/>
      <c r="H51" s="1249"/>
      <c r="I51" s="1249"/>
      <c r="J51" s="1249"/>
      <c r="K51" s="1250"/>
      <c r="L51" s="1250"/>
    </row>
    <row r="52" spans="1:54" ht="27.95" customHeight="1">
      <c r="A52" s="37"/>
      <c r="B52" s="128">
        <v>3</v>
      </c>
      <c r="C52" s="1099"/>
      <c r="D52" s="1099"/>
      <c r="E52" s="1099"/>
      <c r="F52" s="1099"/>
      <c r="G52" s="1249"/>
      <c r="H52" s="1249"/>
      <c r="I52" s="1249"/>
      <c r="J52" s="1249"/>
      <c r="K52" s="1250"/>
      <c r="L52" s="1250"/>
    </row>
    <row r="53" spans="1:54" ht="27.95" customHeight="1">
      <c r="A53" s="37"/>
      <c r="B53" s="128">
        <v>4</v>
      </c>
      <c r="C53" s="1099"/>
      <c r="D53" s="1099"/>
      <c r="E53" s="1099"/>
      <c r="F53" s="1099"/>
      <c r="G53" s="1249"/>
      <c r="H53" s="1249"/>
      <c r="I53" s="1249"/>
      <c r="J53" s="1249"/>
      <c r="K53" s="1250"/>
      <c r="L53" s="1250"/>
    </row>
    <row r="54" spans="1:54" ht="27.95" customHeight="1">
      <c r="A54" s="37"/>
      <c r="B54" s="128">
        <v>5</v>
      </c>
      <c r="C54" s="1099"/>
      <c r="D54" s="1099"/>
      <c r="E54" s="1099"/>
      <c r="F54" s="1099"/>
      <c r="G54" s="1249"/>
      <c r="H54" s="1249"/>
      <c r="I54" s="1249"/>
      <c r="J54" s="1249"/>
      <c r="K54" s="1250"/>
      <c r="L54" s="1250"/>
    </row>
    <row r="55" spans="1:54" s="580" customFormat="1" ht="20.25" customHeight="1">
      <c r="A55" s="578"/>
      <c r="B55" s="595"/>
      <c r="C55" s="596"/>
      <c r="D55" s="596"/>
      <c r="E55" s="596"/>
      <c r="F55" s="596"/>
      <c r="G55" s="595"/>
      <c r="H55" s="595"/>
      <c r="I55" s="595"/>
      <c r="J55" s="595"/>
      <c r="K55" s="597"/>
      <c r="L55" s="597"/>
      <c r="M55" s="579"/>
      <c r="N55" s="579"/>
      <c r="O55" s="579"/>
      <c r="P55" s="579"/>
      <c r="Q55" s="579"/>
      <c r="R55" s="579"/>
      <c r="S55" s="579"/>
      <c r="T55" s="579"/>
      <c r="U55" s="579"/>
      <c r="V55" s="579"/>
      <c r="W55" s="579"/>
      <c r="X55" s="579"/>
      <c r="Y55" s="579"/>
      <c r="Z55" s="579"/>
      <c r="AA55" s="579"/>
      <c r="AB55" s="579"/>
      <c r="AC55" s="579"/>
      <c r="AD55" s="579"/>
      <c r="AE55" s="579"/>
      <c r="AF55" s="579"/>
      <c r="AG55" s="579"/>
      <c r="AH55" s="579"/>
      <c r="AI55" s="579"/>
      <c r="AJ55" s="579"/>
      <c r="AK55" s="579"/>
      <c r="AL55" s="579"/>
      <c r="AM55" s="579"/>
      <c r="AN55" s="579"/>
      <c r="AO55" s="579"/>
      <c r="AP55" s="579"/>
      <c r="AQ55" s="579"/>
      <c r="AR55" s="579"/>
      <c r="AS55" s="579"/>
      <c r="AT55" s="579"/>
      <c r="AU55" s="579"/>
      <c r="AV55" s="579"/>
      <c r="AW55" s="579"/>
      <c r="AX55" s="579"/>
      <c r="AY55" s="579"/>
      <c r="AZ55" s="579"/>
      <c r="BA55" s="579"/>
      <c r="BB55" s="579"/>
    </row>
    <row r="56" spans="1:54" s="580" customFormat="1" ht="27.95" customHeight="1">
      <c r="A56" s="58">
        <v>3</v>
      </c>
      <c r="B56" s="1259" t="s">
        <v>616</v>
      </c>
      <c r="C56" s="1259"/>
      <c r="D56" s="1259"/>
      <c r="E56" s="1259"/>
      <c r="F56" s="1259"/>
      <c r="G56" s="1259"/>
      <c r="H56" s="1259"/>
      <c r="I56" s="1259"/>
      <c r="J56" s="1259"/>
      <c r="K56" s="1259"/>
      <c r="L56" s="1259"/>
      <c r="M56" s="579"/>
      <c r="N56" s="579"/>
      <c r="O56" s="579"/>
      <c r="P56" s="579"/>
      <c r="Q56" s="579"/>
      <c r="R56" s="579"/>
      <c r="S56" s="579"/>
      <c r="T56" s="579"/>
      <c r="U56" s="579"/>
      <c r="V56" s="579"/>
      <c r="W56" s="579"/>
      <c r="X56" s="579"/>
      <c r="Y56" s="579"/>
      <c r="Z56" s="579"/>
      <c r="AA56" s="579"/>
      <c r="AB56" s="579"/>
      <c r="AC56" s="579"/>
      <c r="AD56" s="579"/>
      <c r="AE56" s="579"/>
      <c r="AF56" s="579"/>
      <c r="AG56" s="579"/>
      <c r="AH56" s="579"/>
      <c r="AI56" s="579"/>
      <c r="AJ56" s="579"/>
      <c r="AK56" s="579"/>
      <c r="AL56" s="579"/>
      <c r="AM56" s="579"/>
      <c r="AN56" s="579"/>
      <c r="AO56" s="579"/>
      <c r="AP56" s="579"/>
      <c r="AQ56" s="579"/>
      <c r="AR56" s="579"/>
      <c r="AS56" s="579"/>
      <c r="AT56" s="579"/>
      <c r="AU56" s="579"/>
      <c r="AV56" s="579"/>
      <c r="AW56" s="579"/>
      <c r="AX56" s="579"/>
      <c r="AY56" s="579"/>
      <c r="AZ56" s="579"/>
      <c r="BA56" s="579"/>
      <c r="BB56" s="579"/>
    </row>
    <row r="57" spans="1:54" s="580" customFormat="1" ht="49.5" customHeight="1">
      <c r="A57" s="58"/>
      <c r="B57" s="1259" t="s">
        <v>617</v>
      </c>
      <c r="C57" s="1259"/>
      <c r="D57" s="1259"/>
      <c r="E57" s="1259"/>
      <c r="F57" s="1259"/>
      <c r="G57" s="1259"/>
      <c r="H57" s="1259"/>
      <c r="I57" s="1259"/>
      <c r="J57" s="1259"/>
      <c r="K57" s="1259"/>
      <c r="L57" s="1259"/>
      <c r="M57" s="579"/>
      <c r="N57" s="579"/>
      <c r="O57" s="579"/>
      <c r="P57" s="579"/>
      <c r="Q57" s="579"/>
      <c r="R57" s="579"/>
      <c r="S57" s="579"/>
      <c r="T57" s="579"/>
      <c r="U57" s="579"/>
      <c r="V57" s="579"/>
      <c r="W57" s="579"/>
      <c r="X57" s="579"/>
      <c r="Y57" s="579"/>
      <c r="Z57" s="579"/>
      <c r="AA57" s="579"/>
      <c r="AB57" s="579"/>
      <c r="AC57" s="579"/>
      <c r="AD57" s="579"/>
      <c r="AE57" s="579"/>
      <c r="AF57" s="579"/>
      <c r="AG57" s="579"/>
      <c r="AH57" s="579"/>
      <c r="AI57" s="579"/>
      <c r="AJ57" s="579"/>
      <c r="AK57" s="579"/>
      <c r="AL57" s="579"/>
      <c r="AM57" s="579"/>
      <c r="AN57" s="579"/>
      <c r="AO57" s="579"/>
      <c r="AP57" s="579"/>
      <c r="AQ57" s="579"/>
      <c r="AR57" s="579"/>
      <c r="AS57" s="579"/>
      <c r="AT57" s="579"/>
      <c r="AU57" s="579"/>
      <c r="AV57" s="579"/>
      <c r="AW57" s="579"/>
      <c r="AX57" s="579"/>
      <c r="AY57" s="579"/>
      <c r="AZ57" s="579"/>
      <c r="BA57" s="579"/>
      <c r="BB57" s="579"/>
    </row>
    <row r="58" spans="1:54" s="580" customFormat="1" ht="15" customHeight="1">
      <c r="A58" s="58"/>
      <c r="B58" s="595"/>
      <c r="C58" s="596"/>
      <c r="D58" s="596"/>
      <c r="E58" s="596"/>
      <c r="F58" s="596"/>
      <c r="G58" s="595"/>
      <c r="H58" s="595"/>
      <c r="I58" s="595"/>
      <c r="J58" s="595"/>
      <c r="K58" s="597"/>
      <c r="L58" s="597"/>
      <c r="M58" s="579"/>
      <c r="N58" s="579"/>
      <c r="O58" s="579"/>
      <c r="P58" s="579"/>
      <c r="Q58" s="579"/>
      <c r="R58" s="579"/>
      <c r="S58" s="579"/>
      <c r="T58" s="579"/>
      <c r="U58" s="579"/>
      <c r="V58" s="579"/>
      <c r="W58" s="579"/>
      <c r="X58" s="579"/>
      <c r="Y58" s="579"/>
      <c r="Z58" s="579"/>
      <c r="AA58" s="579"/>
      <c r="AB58" s="579"/>
      <c r="AC58" s="579"/>
      <c r="AD58" s="579"/>
      <c r="AE58" s="579"/>
      <c r="AF58" s="579"/>
      <c r="AG58" s="579"/>
      <c r="AH58" s="579"/>
      <c r="AI58" s="579"/>
      <c r="AJ58" s="579"/>
      <c r="AK58" s="579"/>
      <c r="AL58" s="579"/>
      <c r="AM58" s="579"/>
      <c r="AN58" s="579"/>
      <c r="AO58" s="579"/>
      <c r="AP58" s="579"/>
      <c r="AQ58" s="579"/>
      <c r="AR58" s="579"/>
      <c r="AS58" s="579"/>
      <c r="AT58" s="579"/>
      <c r="AU58" s="579"/>
      <c r="AV58" s="579"/>
      <c r="AW58" s="579"/>
      <c r="AX58" s="579"/>
      <c r="AY58" s="579"/>
      <c r="AZ58" s="579"/>
      <c r="BA58" s="579"/>
      <c r="BB58" s="579"/>
    </row>
    <row r="59" spans="1:54" s="580" customFormat="1" ht="21.75" customHeight="1">
      <c r="A59" s="58">
        <v>3.1</v>
      </c>
      <c r="B59" s="1259" t="s">
        <v>618</v>
      </c>
      <c r="C59" s="1259"/>
      <c r="D59" s="1259"/>
      <c r="E59" s="1259"/>
      <c r="F59" s="1259"/>
      <c r="G59" s="1259"/>
      <c r="H59" s="1259"/>
      <c r="I59" s="1259"/>
      <c r="J59" s="1259"/>
      <c r="K59" s="1259"/>
      <c r="L59" s="1259"/>
      <c r="M59" s="579"/>
      <c r="N59" s="579"/>
      <c r="O59" s="579"/>
      <c r="P59" s="579"/>
      <c r="Q59" s="579"/>
      <c r="R59" s="579"/>
      <c r="S59" s="579"/>
      <c r="T59" s="579"/>
      <c r="U59" s="579"/>
      <c r="V59" s="579"/>
      <c r="W59" s="579"/>
      <c r="X59" s="579"/>
      <c r="Y59" s="579"/>
      <c r="Z59" s="579"/>
      <c r="AA59" s="579"/>
      <c r="AB59" s="579"/>
      <c r="AC59" s="579"/>
      <c r="AD59" s="579"/>
      <c r="AE59" s="579"/>
      <c r="AF59" s="579"/>
      <c r="AG59" s="579"/>
      <c r="AH59" s="579"/>
      <c r="AI59" s="579"/>
      <c r="AJ59" s="579"/>
      <c r="AK59" s="579"/>
      <c r="AL59" s="579"/>
      <c r="AM59" s="579"/>
      <c r="AN59" s="579"/>
      <c r="AO59" s="579"/>
      <c r="AP59" s="579"/>
      <c r="AQ59" s="579"/>
      <c r="AR59" s="579"/>
      <c r="AS59" s="579"/>
      <c r="AT59" s="579"/>
      <c r="AU59" s="579"/>
      <c r="AV59" s="579"/>
      <c r="AW59" s="579"/>
      <c r="AX59" s="579"/>
      <c r="AY59" s="579"/>
      <c r="AZ59" s="579"/>
      <c r="BA59" s="579"/>
      <c r="BB59" s="579"/>
    </row>
    <row r="60" spans="1:54" s="580" customFormat="1" ht="15" customHeight="1">
      <c r="A60" s="578"/>
      <c r="B60" s="595"/>
      <c r="C60" s="596"/>
      <c r="D60" s="596"/>
      <c r="E60" s="596"/>
      <c r="F60" s="596"/>
      <c r="G60" s="595"/>
      <c r="H60" s="595"/>
      <c r="I60" s="595"/>
      <c r="J60" s="595"/>
      <c r="K60" s="597"/>
      <c r="L60" s="597"/>
      <c r="M60" s="579"/>
      <c r="N60" s="579"/>
      <c r="O60" s="579"/>
      <c r="P60" s="579"/>
      <c r="Q60" s="579"/>
      <c r="R60" s="579"/>
      <c r="S60" s="579"/>
      <c r="T60" s="579"/>
      <c r="U60" s="579"/>
      <c r="V60" s="579"/>
      <c r="W60" s="579"/>
      <c r="X60" s="579"/>
      <c r="Y60" s="579"/>
      <c r="Z60" s="579"/>
      <c r="AA60" s="579"/>
      <c r="AB60" s="579"/>
      <c r="AC60" s="579"/>
      <c r="AD60" s="579"/>
      <c r="AE60" s="579"/>
      <c r="AF60" s="579"/>
      <c r="AG60" s="579"/>
      <c r="AH60" s="579"/>
      <c r="AI60" s="579"/>
      <c r="AJ60" s="579"/>
      <c r="AK60" s="579"/>
      <c r="AL60" s="579"/>
      <c r="AM60" s="579"/>
      <c r="AN60" s="579"/>
      <c r="AO60" s="579"/>
      <c r="AP60" s="579"/>
      <c r="AQ60" s="579"/>
      <c r="AR60" s="579"/>
      <c r="AS60" s="579"/>
      <c r="AT60" s="579"/>
      <c r="AU60" s="579"/>
      <c r="AV60" s="579"/>
      <c r="AW60" s="579"/>
      <c r="AX60" s="579"/>
      <c r="AY60" s="579"/>
      <c r="AZ60" s="579"/>
      <c r="BA60" s="579"/>
      <c r="BB60" s="579"/>
    </row>
    <row r="61" spans="1:54" s="580" customFormat="1" ht="35.25" customHeight="1">
      <c r="A61" s="578"/>
      <c r="B61" s="598" t="s">
        <v>37</v>
      </c>
      <c r="C61" s="1260" t="s">
        <v>619</v>
      </c>
      <c r="D61" s="1260"/>
      <c r="E61" s="1260"/>
      <c r="F61" s="1260"/>
      <c r="G61" s="1260" t="s">
        <v>620</v>
      </c>
      <c r="H61" s="1260"/>
      <c r="I61" s="1260"/>
      <c r="J61" s="1260"/>
      <c r="K61" s="1260"/>
      <c r="L61" s="1260"/>
      <c r="M61" s="579"/>
      <c r="N61" s="579"/>
      <c r="O61" s="579"/>
      <c r="P61" s="579"/>
      <c r="Q61" s="579"/>
      <c r="R61" s="579"/>
      <c r="S61" s="579"/>
      <c r="T61" s="579"/>
      <c r="U61" s="579"/>
      <c r="V61" s="579"/>
      <c r="W61" s="579"/>
      <c r="X61" s="579"/>
      <c r="Y61" s="579"/>
      <c r="Z61" s="579"/>
      <c r="AA61" s="579"/>
      <c r="AB61" s="579"/>
      <c r="AC61" s="579"/>
      <c r="AD61" s="579"/>
      <c r="AE61" s="579"/>
      <c r="AF61" s="579"/>
      <c r="AG61" s="579"/>
      <c r="AH61" s="579"/>
      <c r="AI61" s="579"/>
      <c r="AJ61" s="579"/>
      <c r="AK61" s="579"/>
      <c r="AL61" s="579"/>
      <c r="AM61" s="579"/>
      <c r="AN61" s="579"/>
      <c r="AO61" s="579"/>
      <c r="AP61" s="579"/>
      <c r="AQ61" s="579"/>
      <c r="AR61" s="579"/>
      <c r="AS61" s="579"/>
      <c r="AT61" s="579"/>
      <c r="AU61" s="579"/>
      <c r="AV61" s="579"/>
      <c r="AW61" s="579"/>
      <c r="AX61" s="579"/>
      <c r="AY61" s="579"/>
      <c r="AZ61" s="579"/>
      <c r="BA61" s="579"/>
      <c r="BB61" s="579"/>
    </row>
    <row r="62" spans="1:54" s="580" customFormat="1" ht="17.25" customHeight="1">
      <c r="A62" s="578"/>
      <c r="B62" s="329"/>
      <c r="C62" s="1252"/>
      <c r="D62" s="1253"/>
      <c r="E62" s="1253"/>
      <c r="F62" s="1254"/>
      <c r="G62" s="1252"/>
      <c r="H62" s="1253"/>
      <c r="I62" s="1253"/>
      <c r="J62" s="1253"/>
      <c r="K62" s="1253"/>
      <c r="L62" s="1253"/>
      <c r="M62" s="579"/>
      <c r="N62" s="579"/>
      <c r="O62" s="579"/>
      <c r="P62" s="579"/>
      <c r="Q62" s="579"/>
      <c r="R62" s="579"/>
      <c r="S62" s="579"/>
      <c r="T62" s="579"/>
      <c r="U62" s="579"/>
      <c r="V62" s="579"/>
      <c r="W62" s="579"/>
      <c r="X62" s="579"/>
      <c r="Y62" s="579"/>
      <c r="Z62" s="579"/>
      <c r="AA62" s="579"/>
      <c r="AB62" s="579"/>
      <c r="AC62" s="579"/>
      <c r="AD62" s="579"/>
      <c r="AE62" s="579"/>
      <c r="AF62" s="579"/>
      <c r="AG62" s="579"/>
      <c r="AH62" s="579"/>
      <c r="AI62" s="579"/>
      <c r="AJ62" s="579"/>
      <c r="AK62" s="579"/>
      <c r="AL62" s="579"/>
      <c r="AM62" s="579"/>
      <c r="AN62" s="579"/>
      <c r="AO62" s="579"/>
      <c r="AP62" s="579"/>
      <c r="AQ62" s="579"/>
      <c r="AR62" s="579"/>
      <c r="AS62" s="579"/>
      <c r="AT62" s="579"/>
      <c r="AU62" s="579"/>
      <c r="AV62" s="579"/>
      <c r="AW62" s="579"/>
      <c r="AX62" s="579"/>
      <c r="AY62" s="579"/>
      <c r="AZ62" s="579"/>
      <c r="BA62" s="579"/>
      <c r="BB62" s="579"/>
    </row>
    <row r="63" spans="1:54" s="580" customFormat="1" ht="17.25" customHeight="1">
      <c r="A63" s="578"/>
      <c r="B63" s="329"/>
      <c r="C63" s="1252"/>
      <c r="D63" s="1253"/>
      <c r="E63" s="1253"/>
      <c r="F63" s="1254"/>
      <c r="G63" s="1252"/>
      <c r="H63" s="1253"/>
      <c r="I63" s="1253"/>
      <c r="J63" s="1253"/>
      <c r="K63" s="1253"/>
      <c r="L63" s="1253"/>
      <c r="M63" s="579"/>
      <c r="N63" s="579"/>
      <c r="O63" s="579"/>
      <c r="P63" s="579"/>
      <c r="Q63" s="579"/>
      <c r="R63" s="579"/>
      <c r="S63" s="579"/>
      <c r="T63" s="579"/>
      <c r="U63" s="579"/>
      <c r="V63" s="579"/>
      <c r="W63" s="579"/>
      <c r="X63" s="579"/>
      <c r="Y63" s="579"/>
      <c r="Z63" s="579"/>
      <c r="AA63" s="579"/>
      <c r="AB63" s="579"/>
      <c r="AC63" s="579"/>
      <c r="AD63" s="579"/>
      <c r="AE63" s="579"/>
      <c r="AF63" s="579"/>
      <c r="AG63" s="579"/>
      <c r="AH63" s="579"/>
      <c r="AI63" s="579"/>
      <c r="AJ63" s="579"/>
      <c r="AK63" s="579"/>
      <c r="AL63" s="579"/>
      <c r="AM63" s="579"/>
      <c r="AN63" s="579"/>
      <c r="AO63" s="579"/>
      <c r="AP63" s="579"/>
      <c r="AQ63" s="579"/>
      <c r="AR63" s="579"/>
      <c r="AS63" s="579"/>
      <c r="AT63" s="579"/>
      <c r="AU63" s="579"/>
      <c r="AV63" s="579"/>
      <c r="AW63" s="579"/>
      <c r="AX63" s="579"/>
      <c r="AY63" s="579"/>
      <c r="AZ63" s="579"/>
      <c r="BA63" s="579"/>
      <c r="BB63" s="579"/>
    </row>
    <row r="64" spans="1:54" s="580" customFormat="1" ht="17.25" customHeight="1">
      <c r="A64" s="578"/>
      <c r="B64" s="329"/>
      <c r="C64" s="1252"/>
      <c r="D64" s="1253"/>
      <c r="E64" s="1253"/>
      <c r="F64" s="1254"/>
      <c r="G64" s="1252"/>
      <c r="H64" s="1253"/>
      <c r="I64" s="1253"/>
      <c r="J64" s="582"/>
      <c r="K64" s="582"/>
      <c r="L64" s="582"/>
      <c r="M64" s="579"/>
      <c r="N64" s="579"/>
      <c r="O64" s="579"/>
      <c r="P64" s="579"/>
      <c r="Q64" s="579"/>
      <c r="R64" s="579"/>
      <c r="S64" s="579"/>
      <c r="T64" s="579"/>
      <c r="U64" s="579"/>
      <c r="V64" s="579"/>
      <c r="W64" s="579"/>
      <c r="X64" s="579"/>
      <c r="Y64" s="579"/>
      <c r="Z64" s="579"/>
      <c r="AA64" s="579"/>
      <c r="AB64" s="579"/>
      <c r="AC64" s="579"/>
      <c r="AD64" s="579"/>
      <c r="AE64" s="579"/>
      <c r="AF64" s="579"/>
      <c r="AG64" s="579"/>
      <c r="AH64" s="579"/>
      <c r="AI64" s="579"/>
      <c r="AJ64" s="579"/>
      <c r="AK64" s="579"/>
      <c r="AL64" s="579"/>
      <c r="AM64" s="579"/>
      <c r="AN64" s="579"/>
      <c r="AO64" s="579"/>
      <c r="AP64" s="579"/>
      <c r="AQ64" s="579"/>
      <c r="AR64" s="579"/>
      <c r="AS64" s="579"/>
      <c r="AT64" s="579"/>
      <c r="AU64" s="579"/>
      <c r="AV64" s="579"/>
      <c r="AW64" s="579"/>
      <c r="AX64" s="579"/>
      <c r="AY64" s="579"/>
      <c r="AZ64" s="579"/>
      <c r="BA64" s="579"/>
      <c r="BB64" s="579"/>
    </row>
    <row r="65" spans="1:54" s="580" customFormat="1" ht="17.25" customHeight="1">
      <c r="A65" s="578"/>
      <c r="B65" s="329"/>
      <c r="C65" s="1252"/>
      <c r="D65" s="1253"/>
      <c r="E65" s="1253"/>
      <c r="F65" s="1254"/>
      <c r="G65" s="1252"/>
      <c r="H65" s="1253"/>
      <c r="I65" s="1253"/>
      <c r="J65" s="1253"/>
      <c r="K65" s="1253"/>
      <c r="L65" s="1253"/>
      <c r="M65" s="579"/>
      <c r="N65" s="579"/>
      <c r="O65" s="579"/>
      <c r="P65" s="579"/>
      <c r="Q65" s="579"/>
      <c r="R65" s="579"/>
      <c r="S65" s="579"/>
      <c r="T65" s="579"/>
      <c r="U65" s="579"/>
      <c r="V65" s="579"/>
      <c r="W65" s="579"/>
      <c r="X65" s="579"/>
      <c r="Y65" s="579"/>
      <c r="Z65" s="579"/>
      <c r="AA65" s="579"/>
      <c r="AB65" s="579"/>
      <c r="AC65" s="579"/>
      <c r="AD65" s="579"/>
      <c r="AE65" s="579"/>
      <c r="AF65" s="579"/>
      <c r="AG65" s="579"/>
      <c r="AH65" s="579"/>
      <c r="AI65" s="579"/>
      <c r="AJ65" s="579"/>
      <c r="AK65" s="579"/>
      <c r="AL65" s="579"/>
      <c r="AM65" s="579"/>
      <c r="AN65" s="579"/>
      <c r="AO65" s="579"/>
      <c r="AP65" s="579"/>
      <c r="AQ65" s="579"/>
      <c r="AR65" s="579"/>
      <c r="AS65" s="579"/>
      <c r="AT65" s="579"/>
      <c r="AU65" s="579"/>
      <c r="AV65" s="579"/>
      <c r="AW65" s="579"/>
      <c r="AX65" s="579"/>
      <c r="AY65" s="579"/>
      <c r="AZ65" s="579"/>
      <c r="BA65" s="579"/>
      <c r="BB65" s="579"/>
    </row>
    <row r="66" spans="1:54" s="580" customFormat="1" ht="17.25" customHeight="1">
      <c r="A66" s="578"/>
      <c r="B66" s="329"/>
      <c r="C66" s="1252"/>
      <c r="D66" s="1253"/>
      <c r="E66" s="1253"/>
      <c r="F66" s="1254"/>
      <c r="G66" s="581"/>
      <c r="H66" s="1253"/>
      <c r="I66" s="1253"/>
      <c r="J66" s="1253"/>
      <c r="K66" s="1253"/>
      <c r="L66" s="1253"/>
      <c r="M66" s="579"/>
      <c r="N66" s="579"/>
      <c r="O66" s="579"/>
      <c r="P66" s="579"/>
      <c r="Q66" s="579"/>
      <c r="R66" s="579"/>
      <c r="S66" s="579"/>
      <c r="T66" s="579"/>
      <c r="U66" s="579"/>
      <c r="V66" s="579"/>
      <c r="W66" s="579"/>
      <c r="X66" s="579"/>
      <c r="Y66" s="579"/>
      <c r="Z66" s="579"/>
      <c r="AA66" s="579"/>
      <c r="AB66" s="579"/>
      <c r="AC66" s="579"/>
      <c r="AD66" s="579"/>
      <c r="AE66" s="579"/>
      <c r="AF66" s="579"/>
      <c r="AG66" s="579"/>
      <c r="AH66" s="579"/>
      <c r="AI66" s="579"/>
      <c r="AJ66" s="579"/>
      <c r="AK66" s="579"/>
      <c r="AL66" s="579"/>
      <c r="AM66" s="579"/>
      <c r="AN66" s="579"/>
      <c r="AO66" s="579"/>
      <c r="AP66" s="579"/>
      <c r="AQ66" s="579"/>
      <c r="AR66" s="579"/>
      <c r="AS66" s="579"/>
      <c r="AT66" s="579"/>
      <c r="AU66" s="579"/>
      <c r="AV66" s="579"/>
      <c r="AW66" s="579"/>
      <c r="AX66" s="579"/>
      <c r="AY66" s="579"/>
      <c r="AZ66" s="579"/>
      <c r="BA66" s="579"/>
      <c r="BB66" s="579"/>
    </row>
    <row r="67" spans="1:54" s="580" customFormat="1" ht="18" customHeight="1">
      <c r="A67" s="578"/>
      <c r="B67" s="595"/>
      <c r="C67" s="596"/>
      <c r="D67" s="596"/>
      <c r="E67" s="596"/>
      <c r="F67" s="596"/>
      <c r="G67" s="595"/>
      <c r="H67" s="595"/>
      <c r="I67" s="595"/>
      <c r="J67" s="595"/>
      <c r="K67" s="597"/>
      <c r="L67" s="597"/>
      <c r="M67" s="579"/>
      <c r="N67" s="579"/>
      <c r="O67" s="579"/>
      <c r="P67" s="579"/>
      <c r="Q67" s="579"/>
      <c r="R67" s="579"/>
      <c r="S67" s="579"/>
      <c r="T67" s="579"/>
      <c r="U67" s="579"/>
      <c r="V67" s="579"/>
      <c r="W67" s="579"/>
      <c r="X67" s="579"/>
      <c r="Y67" s="579"/>
      <c r="Z67" s="579"/>
      <c r="AA67" s="579"/>
      <c r="AB67" s="579"/>
      <c r="AC67" s="579"/>
      <c r="AD67" s="579"/>
      <c r="AE67" s="579"/>
      <c r="AF67" s="579"/>
      <c r="AG67" s="579"/>
      <c r="AH67" s="579"/>
      <c r="AI67" s="579"/>
      <c r="AJ67" s="579"/>
      <c r="AK67" s="579"/>
      <c r="AL67" s="579"/>
      <c r="AM67" s="579"/>
      <c r="AN67" s="579"/>
      <c r="AO67" s="579"/>
      <c r="AP67" s="579"/>
      <c r="AQ67" s="579"/>
      <c r="AR67" s="579"/>
      <c r="AS67" s="579"/>
      <c r="AT67" s="579"/>
      <c r="AU67" s="579"/>
      <c r="AV67" s="579"/>
      <c r="AW67" s="579"/>
      <c r="AX67" s="579"/>
      <c r="AY67" s="579"/>
      <c r="AZ67" s="579"/>
      <c r="BA67" s="579"/>
      <c r="BB67" s="579"/>
    </row>
    <row r="68" spans="1:54" ht="21" customHeight="1">
      <c r="A68" s="113">
        <v>4</v>
      </c>
      <c r="B68" s="123" t="s">
        <v>40</v>
      </c>
      <c r="C68" s="112"/>
      <c r="D68" s="121"/>
      <c r="E68" s="121"/>
      <c r="F68" s="121"/>
      <c r="G68" s="63"/>
    </row>
    <row r="69" spans="1:54" ht="18" customHeight="1">
      <c r="A69" s="124">
        <v>4.0999999999999996</v>
      </c>
      <c r="B69" s="1251" t="s">
        <v>41</v>
      </c>
      <c r="C69" s="1251"/>
      <c r="D69" s="1251"/>
      <c r="E69" s="1251"/>
      <c r="F69" s="121"/>
      <c r="G69" s="63"/>
    </row>
    <row r="70" spans="1:54" ht="67.5" customHeight="1">
      <c r="A70" s="37"/>
      <c r="B70" s="1242" t="s">
        <v>42</v>
      </c>
      <c r="C70" s="1242"/>
      <c r="D70" s="1242"/>
      <c r="E70" s="1242"/>
      <c r="F70" s="1242"/>
      <c r="G70" s="1242"/>
      <c r="H70" s="1242"/>
      <c r="I70" s="1242"/>
      <c r="J70" s="1242"/>
      <c r="K70" s="1242"/>
      <c r="L70" s="1242"/>
    </row>
    <row r="71" spans="1:54" s="26" customFormat="1" ht="35.25" customHeight="1">
      <c r="A71" s="37"/>
      <c r="B71" s="1078" t="s">
        <v>43</v>
      </c>
      <c r="C71" s="1078"/>
      <c r="D71" s="1078"/>
      <c r="E71" s="1225" t="s">
        <v>44</v>
      </c>
      <c r="F71" s="1226"/>
      <c r="G71" s="1226"/>
      <c r="H71" s="1227"/>
      <c r="I71" s="1078" t="s">
        <v>45</v>
      </c>
      <c r="J71" s="1078"/>
      <c r="K71" s="1078"/>
      <c r="L71" s="1078"/>
      <c r="M71" s="104"/>
      <c r="N71" s="104"/>
      <c r="O71" s="104"/>
      <c r="P71" s="104"/>
      <c r="Q71" s="104"/>
      <c r="R71" s="104"/>
      <c r="S71" s="104"/>
      <c r="T71" s="104"/>
      <c r="U71" s="104"/>
      <c r="V71" s="104"/>
      <c r="W71" s="104"/>
      <c r="X71" s="104"/>
      <c r="Y71" s="104"/>
      <c r="Z71" s="104"/>
      <c r="AA71" s="104"/>
      <c r="AB71" s="104"/>
      <c r="AC71" s="104"/>
      <c r="AD71" s="104"/>
      <c r="AE71" s="104"/>
      <c r="AF71" s="104"/>
      <c r="AG71" s="104"/>
      <c r="AH71" s="104"/>
      <c r="AI71" s="104"/>
      <c r="AJ71" s="104"/>
      <c r="AK71" s="104"/>
      <c r="AL71" s="104"/>
      <c r="AM71" s="104"/>
      <c r="AN71" s="104"/>
      <c r="AO71" s="104"/>
      <c r="AP71" s="104"/>
      <c r="AQ71" s="104"/>
      <c r="AR71" s="104"/>
      <c r="AS71" s="104"/>
      <c r="AT71" s="104"/>
      <c r="AU71" s="104"/>
      <c r="AV71" s="104"/>
      <c r="AW71" s="104"/>
      <c r="AX71" s="104"/>
      <c r="AY71" s="104"/>
      <c r="AZ71" s="104"/>
      <c r="BA71" s="104"/>
      <c r="BB71" s="104"/>
    </row>
    <row r="72" spans="1:54" ht="20.100000000000001" customHeight="1">
      <c r="A72" s="37"/>
      <c r="B72" s="1099"/>
      <c r="C72" s="1099"/>
      <c r="D72" s="1099"/>
      <c r="E72" s="1249"/>
      <c r="F72" s="1249"/>
      <c r="G72" s="1249"/>
      <c r="H72" s="1249"/>
      <c r="I72" s="1249"/>
      <c r="J72" s="1249"/>
      <c r="K72" s="1249"/>
      <c r="L72" s="1249"/>
    </row>
    <row r="73" spans="1:54" ht="20.100000000000001" customHeight="1">
      <c r="A73" s="37"/>
      <c r="B73" s="1099"/>
      <c r="C73" s="1099"/>
      <c r="D73" s="1099"/>
      <c r="E73" s="1249"/>
      <c r="F73" s="1249"/>
      <c r="G73" s="1249"/>
      <c r="H73" s="1249"/>
      <c r="I73" s="1249"/>
      <c r="J73" s="1249"/>
      <c r="K73" s="1249"/>
      <c r="L73" s="1249"/>
    </row>
    <row r="74" spans="1:54" ht="20.100000000000001" customHeight="1">
      <c r="A74" s="37"/>
      <c r="B74" s="1099"/>
      <c r="C74" s="1099"/>
      <c r="D74" s="1099"/>
      <c r="E74" s="1249"/>
      <c r="F74" s="1249"/>
      <c r="G74" s="1249"/>
      <c r="H74" s="1249"/>
      <c r="I74" s="1249"/>
      <c r="J74" s="1249"/>
      <c r="K74" s="1249"/>
      <c r="L74" s="1249"/>
    </row>
    <row r="75" spans="1:54" ht="20.100000000000001" customHeight="1">
      <c r="A75" s="37"/>
      <c r="B75" s="1099"/>
      <c r="C75" s="1099"/>
      <c r="D75" s="1099"/>
      <c r="E75" s="1249"/>
      <c r="F75" s="1249"/>
      <c r="G75" s="1249"/>
      <c r="H75" s="1249"/>
      <c r="I75" s="1249"/>
      <c r="J75" s="1249"/>
      <c r="K75" s="1249"/>
      <c r="L75" s="1249"/>
    </row>
    <row r="76" spans="1:54" ht="20.100000000000001" customHeight="1">
      <c r="A76" s="37"/>
      <c r="B76" s="1099"/>
      <c r="C76" s="1099"/>
      <c r="D76" s="1099"/>
      <c r="E76" s="1249"/>
      <c r="F76" s="1249"/>
      <c r="G76" s="1249"/>
      <c r="H76" s="1249"/>
      <c r="I76" s="1249"/>
      <c r="J76" s="1249"/>
      <c r="K76" s="1249"/>
      <c r="L76" s="1249"/>
    </row>
    <row r="77" spans="1:54" ht="20.100000000000001" customHeight="1">
      <c r="A77" s="37"/>
      <c r="B77" s="1099"/>
      <c r="C77" s="1099"/>
      <c r="D77" s="1099"/>
      <c r="E77" s="1249"/>
      <c r="F77" s="1249"/>
      <c r="G77" s="1249"/>
      <c r="H77" s="1249"/>
      <c r="I77" s="1249"/>
      <c r="J77" s="1249"/>
      <c r="K77" s="1249"/>
      <c r="L77" s="1249"/>
    </row>
    <row r="78" spans="1:54" s="26" customFormat="1" ht="20.100000000000001" customHeight="1">
      <c r="A78" s="57">
        <v>4.2</v>
      </c>
      <c r="B78" s="34" t="s">
        <v>46</v>
      </c>
      <c r="C78" s="125"/>
      <c r="D78" s="125"/>
      <c r="E78" s="125"/>
      <c r="F78" s="125"/>
      <c r="G78" s="63"/>
      <c r="M78" s="104"/>
      <c r="N78" s="104"/>
      <c r="O78" s="104"/>
      <c r="P78" s="104"/>
      <c r="Q78" s="104"/>
      <c r="R78" s="104"/>
      <c r="S78" s="104"/>
      <c r="T78" s="104"/>
      <c r="U78" s="104"/>
      <c r="V78" s="104"/>
      <c r="W78" s="104"/>
      <c r="X78" s="104"/>
      <c r="Y78" s="104"/>
      <c r="Z78" s="104"/>
      <c r="AA78" s="104"/>
      <c r="AB78" s="104"/>
      <c r="AC78" s="104"/>
      <c r="AD78" s="104"/>
      <c r="AE78" s="104"/>
      <c r="AF78" s="104"/>
      <c r="AG78" s="104"/>
      <c r="AH78" s="104"/>
      <c r="AI78" s="104"/>
      <c r="AJ78" s="104"/>
      <c r="AK78" s="104"/>
      <c r="AL78" s="104"/>
      <c r="AM78" s="104"/>
      <c r="AN78" s="104"/>
      <c r="AO78" s="104"/>
      <c r="AP78" s="104"/>
      <c r="AQ78" s="104"/>
      <c r="AR78" s="104"/>
      <c r="AS78" s="104"/>
      <c r="AT78" s="104"/>
      <c r="AU78" s="104"/>
      <c r="AV78" s="104"/>
      <c r="AW78" s="104"/>
      <c r="AX78" s="104"/>
      <c r="AY78" s="104"/>
      <c r="AZ78" s="104"/>
      <c r="BA78" s="104"/>
      <c r="BB78" s="104"/>
    </row>
    <row r="79" spans="1:54" s="26" customFormat="1" ht="20.100000000000001" customHeight="1">
      <c r="A79" s="34"/>
      <c r="B79" s="34"/>
      <c r="C79" s="125"/>
      <c r="D79" s="125"/>
      <c r="E79" s="125"/>
      <c r="F79" s="125"/>
      <c r="G79" s="63"/>
      <c r="K79" s="129" t="s">
        <v>120</v>
      </c>
      <c r="L79" s="130"/>
      <c r="M79" s="104"/>
      <c r="N79" s="104"/>
      <c r="O79" s="104"/>
      <c r="P79" s="104"/>
      <c r="Q79" s="104"/>
      <c r="R79" s="104"/>
      <c r="S79" s="104"/>
      <c r="T79" s="104"/>
      <c r="U79" s="104"/>
      <c r="V79" s="104"/>
      <c r="W79" s="104"/>
      <c r="X79" s="104"/>
      <c r="Y79" s="104"/>
      <c r="Z79" s="104"/>
      <c r="AA79" s="104"/>
      <c r="AB79" s="104"/>
      <c r="AC79" s="104"/>
      <c r="AD79" s="104"/>
      <c r="AE79" s="104"/>
      <c r="AF79" s="104"/>
      <c r="AG79" s="104"/>
      <c r="AH79" s="104"/>
      <c r="AI79" s="104"/>
      <c r="AJ79" s="104"/>
      <c r="AK79" s="104"/>
      <c r="AL79" s="104"/>
      <c r="AM79" s="104"/>
      <c r="AN79" s="104"/>
      <c r="AO79" s="104"/>
      <c r="AP79" s="104"/>
      <c r="AQ79" s="104"/>
      <c r="AR79" s="104"/>
      <c r="AS79" s="104"/>
      <c r="AT79" s="104"/>
      <c r="AU79" s="104"/>
      <c r="AV79" s="104"/>
      <c r="AW79" s="104"/>
      <c r="AX79" s="104"/>
      <c r="AY79" s="104"/>
      <c r="AZ79" s="104"/>
      <c r="BA79" s="104"/>
      <c r="BB79" s="104"/>
    </row>
    <row r="80" spans="1:54" s="26" customFormat="1" ht="20.100000000000001" customHeight="1">
      <c r="A80" s="34"/>
      <c r="B80" s="50" t="s">
        <v>118</v>
      </c>
      <c r="C80" s="1078" t="s">
        <v>119</v>
      </c>
      <c r="D80" s="1078"/>
      <c r="E80" s="1078"/>
      <c r="F80" s="1078"/>
      <c r="G80" s="1078"/>
      <c r="H80" s="1225" t="s">
        <v>47</v>
      </c>
      <c r="I80" s="1226"/>
      <c r="J80" s="1226"/>
      <c r="K80" s="1226"/>
      <c r="L80" s="1227"/>
      <c r="M80" s="104"/>
      <c r="N80" s="104"/>
      <c r="O80" s="104"/>
      <c r="P80" s="104"/>
      <c r="Q80" s="104"/>
      <c r="R80" s="104"/>
      <c r="S80" s="104"/>
      <c r="T80" s="104"/>
      <c r="U80" s="104"/>
      <c r="V80" s="104"/>
      <c r="W80" s="104"/>
      <c r="X80" s="104"/>
      <c r="Y80" s="104"/>
      <c r="Z80" s="104"/>
      <c r="AA80" s="104"/>
      <c r="AB80" s="104"/>
      <c r="AC80" s="104"/>
      <c r="AD80" s="104"/>
      <c r="AE80" s="104"/>
      <c r="AF80" s="104"/>
      <c r="AG80" s="104"/>
      <c r="AH80" s="104"/>
      <c r="AI80" s="104"/>
      <c r="AJ80" s="104"/>
      <c r="AK80" s="104"/>
      <c r="AL80" s="104"/>
      <c r="AM80" s="104"/>
      <c r="AN80" s="104"/>
      <c r="AO80" s="104"/>
      <c r="AP80" s="104"/>
      <c r="AQ80" s="104"/>
      <c r="AR80" s="104"/>
      <c r="AS80" s="104"/>
      <c r="AT80" s="104"/>
      <c r="AU80" s="104"/>
      <c r="AV80" s="104"/>
      <c r="AW80" s="104"/>
      <c r="AX80" s="104"/>
      <c r="AY80" s="104"/>
      <c r="AZ80" s="104"/>
      <c r="BA80" s="104"/>
      <c r="BB80" s="104"/>
    </row>
    <row r="81" spans="1:54" s="221" customFormat="1" ht="33" customHeight="1">
      <c r="A81" s="40"/>
      <c r="B81" s="116"/>
      <c r="C81" s="615" t="s">
        <v>641</v>
      </c>
      <c r="D81" s="330" t="s">
        <v>502</v>
      </c>
      <c r="E81" s="615" t="s">
        <v>490</v>
      </c>
      <c r="F81" s="615" t="s">
        <v>489</v>
      </c>
      <c r="G81" s="330" t="s">
        <v>488</v>
      </c>
      <c r="H81" s="615" t="s">
        <v>621</v>
      </c>
      <c r="I81" s="615" t="s">
        <v>622</v>
      </c>
      <c r="J81" s="615" t="s">
        <v>634</v>
      </c>
      <c r="K81" s="615" t="s">
        <v>637</v>
      </c>
      <c r="L81" s="615" t="s">
        <v>638</v>
      </c>
      <c r="M81" s="220"/>
      <c r="N81" s="220"/>
      <c r="O81" s="220"/>
      <c r="P81" s="220"/>
      <c r="Q81" s="220"/>
      <c r="R81" s="220"/>
      <c r="S81" s="220"/>
      <c r="T81" s="220"/>
      <c r="U81" s="220"/>
      <c r="V81" s="220"/>
      <c r="W81" s="220"/>
      <c r="X81" s="220"/>
      <c r="Y81" s="220"/>
      <c r="Z81" s="220"/>
      <c r="AA81" s="220"/>
      <c r="AB81" s="220"/>
      <c r="AC81" s="220"/>
      <c r="AD81" s="220"/>
      <c r="AE81" s="220"/>
      <c r="AF81" s="220"/>
      <c r="AG81" s="220"/>
      <c r="AH81" s="220"/>
      <c r="AI81" s="220"/>
      <c r="AJ81" s="220"/>
      <c r="AK81" s="220"/>
      <c r="AL81" s="220"/>
      <c r="AM81" s="220"/>
      <c r="AN81" s="220"/>
      <c r="AO81" s="220"/>
      <c r="AP81" s="220"/>
      <c r="AQ81" s="220"/>
      <c r="AR81" s="220"/>
      <c r="AS81" s="220"/>
      <c r="AT81" s="220"/>
      <c r="AU81" s="220"/>
      <c r="AV81" s="220"/>
      <c r="AW81" s="220"/>
      <c r="AX81" s="220"/>
      <c r="AY81" s="220"/>
      <c r="AZ81" s="220"/>
      <c r="BA81" s="220"/>
      <c r="BB81" s="220"/>
    </row>
    <row r="82" spans="1:54" s="26" customFormat="1" ht="33" customHeight="1">
      <c r="A82" s="34"/>
      <c r="B82" s="116" t="s">
        <v>121</v>
      </c>
      <c r="C82" s="223"/>
      <c r="D82" s="223"/>
      <c r="E82" s="223"/>
      <c r="F82" s="223"/>
      <c r="G82" s="223"/>
      <c r="H82" s="223"/>
      <c r="I82" s="223"/>
      <c r="J82" s="223"/>
      <c r="K82" s="223"/>
      <c r="L82" s="223"/>
      <c r="M82" s="104"/>
      <c r="N82" s="104"/>
      <c r="O82" s="104"/>
      <c r="P82" s="104"/>
      <c r="Q82" s="104"/>
      <c r="R82" s="104"/>
      <c r="S82" s="104"/>
      <c r="T82" s="104"/>
      <c r="U82" s="104"/>
      <c r="V82" s="104"/>
      <c r="W82" s="104"/>
      <c r="X82" s="104"/>
      <c r="Y82" s="104"/>
      <c r="Z82" s="104"/>
      <c r="AA82" s="104"/>
      <c r="AB82" s="104"/>
      <c r="AC82" s="104"/>
      <c r="AD82" s="104"/>
      <c r="AE82" s="104"/>
      <c r="AF82" s="104"/>
      <c r="AG82" s="104"/>
      <c r="AH82" s="104"/>
      <c r="AI82" s="104"/>
      <c r="AJ82" s="104"/>
      <c r="AK82" s="104"/>
      <c r="AL82" s="104"/>
      <c r="AM82" s="104"/>
      <c r="AN82" s="104"/>
      <c r="AO82" s="104"/>
      <c r="AP82" s="104"/>
      <c r="AQ82" s="104"/>
      <c r="AR82" s="104"/>
      <c r="AS82" s="104"/>
      <c r="AT82" s="104"/>
      <c r="AU82" s="104"/>
      <c r="AV82" s="104"/>
      <c r="AW82" s="104"/>
      <c r="AX82" s="104"/>
      <c r="AY82" s="104"/>
      <c r="AZ82" s="104"/>
      <c r="BA82" s="104"/>
      <c r="BB82" s="104"/>
    </row>
    <row r="83" spans="1:54" s="26" customFormat="1" ht="33" customHeight="1">
      <c r="A83" s="34"/>
      <c r="B83" s="116" t="s">
        <v>122</v>
      </c>
      <c r="C83" s="223"/>
      <c r="D83" s="223"/>
      <c r="E83" s="223"/>
      <c r="F83" s="223"/>
      <c r="G83" s="223"/>
      <c r="H83" s="223"/>
      <c r="I83" s="223"/>
      <c r="J83" s="223"/>
      <c r="K83" s="223"/>
      <c r="L83" s="223"/>
      <c r="M83" s="104"/>
      <c r="N83" s="104"/>
      <c r="O83" s="104"/>
      <c r="P83" s="104"/>
      <c r="Q83" s="104"/>
      <c r="R83" s="104"/>
      <c r="S83" s="104"/>
      <c r="T83" s="104"/>
      <c r="U83" s="104"/>
      <c r="V83" s="104"/>
      <c r="W83" s="104"/>
      <c r="X83" s="104"/>
      <c r="Y83" s="104"/>
      <c r="Z83" s="104"/>
      <c r="AA83" s="104"/>
      <c r="AB83" s="104"/>
      <c r="AC83" s="104"/>
      <c r="AD83" s="104"/>
      <c r="AE83" s="104"/>
      <c r="AF83" s="104"/>
      <c r="AG83" s="104"/>
      <c r="AH83" s="104"/>
      <c r="AI83" s="104"/>
      <c r="AJ83" s="104"/>
      <c r="AK83" s="104"/>
      <c r="AL83" s="104"/>
      <c r="AM83" s="104"/>
      <c r="AN83" s="104"/>
      <c r="AO83" s="104"/>
      <c r="AP83" s="104"/>
      <c r="AQ83" s="104"/>
      <c r="AR83" s="104"/>
      <c r="AS83" s="104"/>
      <c r="AT83" s="104"/>
      <c r="AU83" s="104"/>
      <c r="AV83" s="104"/>
      <c r="AW83" s="104"/>
      <c r="AX83" s="104"/>
      <c r="AY83" s="104"/>
      <c r="AZ83" s="104"/>
      <c r="BA83" s="104"/>
      <c r="BB83" s="104"/>
    </row>
    <row r="84" spans="1:54" s="26" customFormat="1" ht="33" customHeight="1">
      <c r="A84" s="34"/>
      <c r="B84" s="116" t="s">
        <v>124</v>
      </c>
      <c r="C84" s="223"/>
      <c r="D84" s="223"/>
      <c r="E84" s="223"/>
      <c r="F84" s="223"/>
      <c r="G84" s="223"/>
      <c r="H84" s="223"/>
      <c r="I84" s="223"/>
      <c r="J84" s="223"/>
      <c r="K84" s="223"/>
      <c r="L84" s="223"/>
      <c r="M84" s="104"/>
      <c r="N84" s="104"/>
      <c r="O84" s="104"/>
      <c r="P84" s="104"/>
      <c r="Q84" s="104"/>
      <c r="R84" s="104"/>
      <c r="S84" s="104"/>
      <c r="T84" s="104"/>
      <c r="U84" s="104"/>
      <c r="V84" s="104"/>
      <c r="W84" s="104"/>
      <c r="X84" s="104"/>
      <c r="Y84" s="104"/>
      <c r="Z84" s="104"/>
      <c r="AA84" s="104"/>
      <c r="AB84" s="104"/>
      <c r="AC84" s="104"/>
      <c r="AD84" s="104"/>
      <c r="AE84" s="104"/>
      <c r="AF84" s="104"/>
      <c r="AG84" s="104"/>
      <c r="AH84" s="104"/>
      <c r="AI84" s="104"/>
      <c r="AJ84" s="104"/>
      <c r="AK84" s="104"/>
      <c r="AL84" s="104"/>
      <c r="AM84" s="104"/>
      <c r="AN84" s="104"/>
      <c r="AO84" s="104"/>
      <c r="AP84" s="104"/>
      <c r="AQ84" s="104"/>
      <c r="AR84" s="104"/>
      <c r="AS84" s="104"/>
      <c r="AT84" s="104"/>
      <c r="AU84" s="104"/>
      <c r="AV84" s="104"/>
      <c r="AW84" s="104"/>
      <c r="AX84" s="104"/>
      <c r="AY84" s="104"/>
      <c r="AZ84" s="104"/>
      <c r="BA84" s="104"/>
      <c r="BB84" s="104"/>
    </row>
    <row r="85" spans="1:54" s="26" customFormat="1" ht="33" customHeight="1">
      <c r="A85" s="34"/>
      <c r="B85" s="116" t="s">
        <v>125</v>
      </c>
      <c r="C85" s="223"/>
      <c r="D85" s="223"/>
      <c r="E85" s="223"/>
      <c r="F85" s="223"/>
      <c r="G85" s="223"/>
      <c r="H85" s="223"/>
      <c r="I85" s="223"/>
      <c r="J85" s="223"/>
      <c r="K85" s="223"/>
      <c r="L85" s="223"/>
      <c r="M85" s="104"/>
      <c r="N85" s="104"/>
      <c r="O85" s="104"/>
      <c r="P85" s="104"/>
      <c r="Q85" s="104"/>
      <c r="R85" s="104"/>
      <c r="S85" s="104"/>
      <c r="T85" s="104"/>
      <c r="U85" s="104"/>
      <c r="V85" s="104"/>
      <c r="W85" s="104"/>
      <c r="X85" s="104"/>
      <c r="Y85" s="104"/>
      <c r="Z85" s="104"/>
      <c r="AA85" s="104"/>
      <c r="AB85" s="104"/>
      <c r="AC85" s="104"/>
      <c r="AD85" s="104"/>
      <c r="AE85" s="104"/>
      <c r="AF85" s="104"/>
      <c r="AG85" s="104"/>
      <c r="AH85" s="104"/>
      <c r="AI85" s="104"/>
      <c r="AJ85" s="104"/>
      <c r="AK85" s="104"/>
      <c r="AL85" s="104"/>
      <c r="AM85" s="104"/>
      <c r="AN85" s="104"/>
      <c r="AO85" s="104"/>
      <c r="AP85" s="104"/>
      <c r="AQ85" s="104"/>
      <c r="AR85" s="104"/>
      <c r="AS85" s="104"/>
      <c r="AT85" s="104"/>
      <c r="AU85" s="104"/>
      <c r="AV85" s="104"/>
      <c r="AW85" s="104"/>
      <c r="AX85" s="104"/>
      <c r="AY85" s="104"/>
      <c r="AZ85" s="104"/>
      <c r="BA85" s="104"/>
      <c r="BB85" s="104"/>
    </row>
    <row r="86" spans="1:54" s="26" customFormat="1" ht="33" customHeight="1">
      <c r="A86" s="34"/>
      <c r="B86" s="116" t="s">
        <v>126</v>
      </c>
      <c r="C86" s="223"/>
      <c r="D86" s="223"/>
      <c r="E86" s="223"/>
      <c r="F86" s="223"/>
      <c r="G86" s="223"/>
      <c r="H86" s="223"/>
      <c r="I86" s="223"/>
      <c r="J86" s="223"/>
      <c r="K86" s="223"/>
      <c r="L86" s="223"/>
      <c r="M86" s="104"/>
      <c r="N86" s="104"/>
      <c r="O86" s="104"/>
      <c r="P86" s="104"/>
      <c r="Q86" s="104"/>
      <c r="R86" s="104"/>
      <c r="S86" s="104"/>
      <c r="T86" s="104"/>
      <c r="U86" s="104"/>
      <c r="V86" s="104"/>
      <c r="W86" s="104"/>
      <c r="X86" s="104"/>
      <c r="Y86" s="104"/>
      <c r="Z86" s="104"/>
      <c r="AA86" s="104"/>
      <c r="AB86" s="104"/>
      <c r="AC86" s="104"/>
      <c r="AD86" s="104"/>
      <c r="AE86" s="104"/>
      <c r="AF86" s="104"/>
      <c r="AG86" s="104"/>
      <c r="AH86" s="104"/>
      <c r="AI86" s="104"/>
      <c r="AJ86" s="104"/>
      <c r="AK86" s="104"/>
      <c r="AL86" s="104"/>
      <c r="AM86" s="104"/>
      <c r="AN86" s="104"/>
      <c r="AO86" s="104"/>
      <c r="AP86" s="104"/>
      <c r="AQ86" s="104"/>
      <c r="AR86" s="104"/>
      <c r="AS86" s="104"/>
      <c r="AT86" s="104"/>
      <c r="AU86" s="104"/>
      <c r="AV86" s="104"/>
      <c r="AW86" s="104"/>
      <c r="AX86" s="104"/>
      <c r="AY86" s="104"/>
      <c r="AZ86" s="104"/>
      <c r="BA86" s="104"/>
      <c r="BB86" s="104"/>
    </row>
    <row r="87" spans="1:54" s="26" customFormat="1" ht="33" customHeight="1">
      <c r="A87" s="34"/>
      <c r="B87" s="116" t="s">
        <v>127</v>
      </c>
      <c r="C87" s="223"/>
      <c r="D87" s="223"/>
      <c r="E87" s="223"/>
      <c r="F87" s="223"/>
      <c r="G87" s="223"/>
      <c r="H87" s="223"/>
      <c r="I87" s="223"/>
      <c r="J87" s="223"/>
      <c r="K87" s="223"/>
      <c r="L87" s="223"/>
      <c r="M87" s="104"/>
      <c r="N87" s="104"/>
      <c r="O87" s="104"/>
      <c r="P87" s="104"/>
      <c r="Q87" s="104"/>
      <c r="R87" s="104"/>
      <c r="S87" s="104"/>
      <c r="T87" s="104"/>
      <c r="U87" s="104"/>
      <c r="V87" s="104"/>
      <c r="W87" s="104"/>
      <c r="X87" s="104"/>
      <c r="Y87" s="104"/>
      <c r="Z87" s="104"/>
      <c r="AA87" s="104"/>
      <c r="AB87" s="104"/>
      <c r="AC87" s="104"/>
      <c r="AD87" s="104"/>
      <c r="AE87" s="104"/>
      <c r="AF87" s="104"/>
      <c r="AG87" s="104"/>
      <c r="AH87" s="104"/>
      <c r="AI87" s="104"/>
      <c r="AJ87" s="104"/>
      <c r="AK87" s="104"/>
      <c r="AL87" s="104"/>
      <c r="AM87" s="104"/>
      <c r="AN87" s="104"/>
      <c r="AO87" s="104"/>
      <c r="AP87" s="104"/>
      <c r="AQ87" s="104"/>
      <c r="AR87" s="104"/>
      <c r="AS87" s="104"/>
      <c r="AT87" s="104"/>
      <c r="AU87" s="104"/>
      <c r="AV87" s="104"/>
      <c r="AW87" s="104"/>
      <c r="AX87" s="104"/>
      <c r="AY87" s="104"/>
      <c r="AZ87" s="104"/>
      <c r="BA87" s="104"/>
      <c r="BB87" s="104"/>
    </row>
    <row r="88" spans="1:54" ht="20.100000000000001" customHeight="1">
      <c r="A88" s="126"/>
      <c r="B88" s="126"/>
      <c r="C88" s="127"/>
      <c r="D88" s="127"/>
      <c r="E88" s="127"/>
      <c r="F88" s="127"/>
      <c r="G88" s="63"/>
    </row>
    <row r="89" spans="1:54" hidden="1">
      <c r="A89" s="113"/>
      <c r="B89" s="114"/>
    </row>
    <row r="90" spans="1:54" hidden="1">
      <c r="A90" s="57"/>
      <c r="B90" s="1242"/>
      <c r="C90" s="1242"/>
      <c r="D90" s="1242"/>
      <c r="E90" s="1242"/>
      <c r="F90" s="1242"/>
      <c r="G90" s="1242"/>
      <c r="H90" s="1242"/>
      <c r="I90" s="1242"/>
      <c r="J90" s="1242"/>
      <c r="K90" s="1242"/>
      <c r="L90" s="1242"/>
    </row>
    <row r="91" spans="1:54" ht="20.100000000000001" hidden="1" customHeight="1">
      <c r="A91" s="126"/>
      <c r="B91" s="126"/>
      <c r="C91" s="127"/>
      <c r="D91" s="127"/>
      <c r="E91" s="127"/>
      <c r="F91" s="127"/>
      <c r="G91" s="63"/>
    </row>
    <row r="92" spans="1:54" ht="24" hidden="1" customHeight="1">
      <c r="A92" s="126"/>
      <c r="B92" s="126"/>
      <c r="C92" s="127"/>
      <c r="D92" s="127"/>
      <c r="E92" s="127"/>
      <c r="F92" s="27"/>
      <c r="G92" s="64"/>
    </row>
    <row r="93" spans="1:54" ht="24" customHeight="1">
      <c r="A93" s="38" t="s">
        <v>6</v>
      </c>
      <c r="B93" s="1258" t="str">
        <f>'Attach 3(JV)'!B24</f>
        <v/>
      </c>
      <c r="C93" s="1258"/>
      <c r="D93" s="1258"/>
      <c r="E93" s="27"/>
      <c r="G93" s="64" t="s">
        <v>4</v>
      </c>
      <c r="H93" s="1256" t="str">
        <f>'Attach 3(JV)'!E24</f>
        <v/>
      </c>
      <c r="I93" s="1257"/>
      <c r="J93" s="1257"/>
      <c r="K93" s="1257"/>
      <c r="L93" s="1257"/>
    </row>
    <row r="94" spans="1:54" ht="24" customHeight="1">
      <c r="A94" s="38" t="s">
        <v>7</v>
      </c>
      <c r="B94" s="1255" t="str">
        <f>'Attach 3(JV)'!B25</f>
        <v/>
      </c>
      <c r="C94" s="1255"/>
      <c r="D94" s="1255"/>
      <c r="E94" s="27"/>
      <c r="G94" s="64" t="s">
        <v>5</v>
      </c>
      <c r="H94" s="1256" t="str">
        <f>'Attach 3(JV)'!E25</f>
        <v/>
      </c>
      <c r="I94" s="1257"/>
      <c r="J94" s="1257"/>
      <c r="K94" s="1257"/>
      <c r="L94" s="1257"/>
    </row>
  </sheetData>
  <sheetProtection password="CC69" sheet="1" formatColumns="0" formatRows="0" selectLockedCells="1"/>
  <customSheetViews>
    <customSheetView guid="{345DC493-E4B0-4F0D-8EB4-6A65D801E281}" showPageBreaks="1" showGridLines="0" zeroValues="0" printArea="1" hiddenRows="1" view="pageBreakPreview">
      <selection activeCell="H21" sqref="H21:L21"/>
      <rowBreaks count="2" manualBreakCount="2">
        <brk id="25" max="11" man="1"/>
        <brk id="49" max="11" man="1"/>
      </rowBreaks>
      <pageMargins left="0.63" right="0.42" top="0.57999999999999996" bottom="0.6" header="0.34" footer="0.35"/>
      <pageSetup scale="89" orientation="portrait" r:id="rId1"/>
      <headerFooter alignWithMargins="0">
        <oddFooter>&amp;R&amp;"Book Antiqua,Bold"&amp;8 Page &amp;P of &amp;N</oddFooter>
      </headerFooter>
    </customSheetView>
    <customSheetView guid="{CD28740F-9825-447C-B887-B18F0232D126}" showPageBreaks="1" showGridLines="0" zeroValues="0" printArea="1" hiddenRows="1" view="pageBreakPreview" topLeftCell="A7">
      <selection activeCell="H21" sqref="H21:L21"/>
      <rowBreaks count="2" manualBreakCount="2">
        <brk id="25" max="11" man="1"/>
        <brk id="49" max="11" man="1"/>
      </rowBreaks>
      <pageMargins left="0.63" right="0.42" top="0.57999999999999996" bottom="0.6" header="0.34" footer="0.35"/>
      <pageSetup scale="89" orientation="portrait" r:id="rId2"/>
      <headerFooter alignWithMargins="0">
        <oddFooter>&amp;R&amp;"Book Antiqua,Bold"&amp;8 Page &amp;P of &amp;N</oddFooter>
      </headerFooter>
    </customSheetView>
    <customSheetView guid="{012A8702-091E-4FD1-8E26-12B65B8B3B8C}" showPageBreaks="1" showGridLines="0" zeroValues="0" printArea="1" hiddenRows="1" view="pageBreakPreview" topLeftCell="A16">
      <selection activeCell="H83" sqref="H83"/>
      <rowBreaks count="2" manualBreakCount="2">
        <brk id="25" max="11" man="1"/>
        <brk id="49" max="11" man="1"/>
      </rowBreaks>
      <pageMargins left="0.63" right="0.42" top="0.57999999999999996" bottom="0.6" header="0.34" footer="0.35"/>
      <pageSetup scale="89" orientation="portrait" r:id="rId3"/>
      <headerFooter alignWithMargins="0">
        <oddFooter>&amp;R&amp;"Book Antiqua,Bold"&amp;8 Page &amp;P of &amp;N</oddFooter>
      </headerFooter>
    </customSheetView>
    <customSheetView guid="{0D490C87-B003-4943-9825-ACE0B8E7CC06}" showPageBreaks="1" showGridLines="0" zeroValues="0" printArea="1" hiddenRows="1" view="pageBreakPreview" topLeftCell="A82">
      <selection activeCell="C81" sqref="C81"/>
      <rowBreaks count="3" manualBreakCount="3">
        <brk id="25" max="11" man="1"/>
        <brk id="49" max="11" man="1"/>
        <brk id="81" max="11" man="1"/>
      </rowBreaks>
      <pageMargins left="0.63" right="0.42" top="0.57999999999999996" bottom="0.6" header="0.34" footer="0.35"/>
      <pageSetup scale="89" orientation="portrait" r:id="rId4"/>
      <headerFooter alignWithMargins="0">
        <oddFooter>&amp;R&amp;"Book Antiqua,Bold"&amp;8 Page &amp;P of &amp;N</oddFooter>
      </headerFooter>
    </customSheetView>
    <customSheetView guid="{4D67A8FB-66CE-4EFD-8932-C754BE25ED43}" showPageBreaks="1" showGridLines="0" zeroValues="0" printArea="1" hiddenRows="1" view="pageBreakPreview" topLeftCell="A79">
      <selection activeCell="C81" sqref="C81"/>
      <rowBreaks count="3" manualBreakCount="3">
        <brk id="25" max="11" man="1"/>
        <brk id="49" max="11" man="1"/>
        <brk id="82" max="11" man="1"/>
      </rowBreaks>
      <pageMargins left="0.63" right="0.42" top="0.57999999999999996" bottom="0.6" header="0.34" footer="0.35"/>
      <pageSetup scale="89" orientation="portrait" r:id="rId5"/>
      <headerFooter alignWithMargins="0">
        <oddFooter>&amp;R&amp;"Book Antiqua,Bold"&amp;8 Page &amp;P of &amp;N</oddFooter>
      </headerFooter>
    </customSheetView>
    <customSheetView guid="{B07CB001-8FAF-40AD-8AD5-A65A64B33B35}" showPageBreaks="1" showGridLines="0" zeroValues="0" printArea="1" hiddenRows="1" view="pageBreakPreview" topLeftCell="A31">
      <selection activeCell="C81" sqref="C81"/>
      <rowBreaks count="3" manualBreakCount="3">
        <brk id="25" max="11" man="1"/>
        <brk id="49" max="11" man="1"/>
        <brk id="81" max="11" man="1"/>
      </rowBreaks>
      <pageMargins left="0.63" right="0.42" top="0.57999999999999996" bottom="0.6" header="0.34" footer="0.35"/>
      <pageSetup scale="89" orientation="portrait" r:id="rId6"/>
      <headerFooter alignWithMargins="0">
        <oddFooter>&amp;R&amp;"Book Antiqua,Bold"&amp;8 Page &amp;P of &amp;N</oddFooter>
      </headerFooter>
    </customSheetView>
    <customSheetView guid="{8CF338B0-8CA3-4AF4-816D-CB7A6D8E33BC}" showPageBreaks="1" showGridLines="0" zeroValues="0" printArea="1" hiddenRows="1" view="pageBreakPreview" topLeftCell="A76">
      <selection activeCell="L84" sqref="L84"/>
      <rowBreaks count="3" manualBreakCount="3">
        <brk id="25" max="11" man="1"/>
        <brk id="49" max="11" man="1"/>
        <brk id="81" max="11" man="1"/>
      </rowBreaks>
      <pageMargins left="0.63" right="0.42" top="0.57999999999999996" bottom="0.6" header="0.34" footer="0.35"/>
      <pageSetup scale="89" orientation="portrait" r:id="rId7"/>
      <headerFooter alignWithMargins="0">
        <oddFooter>&amp;R&amp;"Book Antiqua,Bold"&amp;8 Page &amp;P of &amp;N</oddFooter>
      </headerFooter>
    </customSheetView>
    <customSheetView guid="{D05C69EC-C4A6-4AED-AFBA-A3044FD4B3FB}" scale="120" showPageBreaks="1" showGridLines="0" zeroValues="0" printArea="1" hiddenRows="1" view="pageBreakPreview" topLeftCell="A13">
      <selection activeCell="D35" sqref="D35:L35"/>
      <rowBreaks count="3" manualBreakCount="3">
        <brk id="25" max="11" man="1"/>
        <brk id="49" max="11" man="1"/>
        <brk id="81" max="11" man="1"/>
      </rowBreaks>
      <pageMargins left="0.63" right="0.42" top="0.57999999999999996" bottom="0.6" header="0.34" footer="0.35"/>
      <pageSetup scale="89" orientation="portrait" r:id="rId8"/>
      <headerFooter alignWithMargins="0">
        <oddFooter>&amp;R&amp;"Book Antiqua,Bold"&amp;8 Page &amp;P of &amp;N</oddFooter>
      </headerFooter>
    </customSheetView>
    <customSheetView guid="{BE615921-12B2-47E1-81BB-292B559B4C46}" scale="120" showPageBreaks="1" showGridLines="0" zeroValues="0" printArea="1" hiddenRows="1" view="pageBreakPreview" topLeftCell="A40">
      <selection activeCell="K51" sqref="K51:L51"/>
      <rowBreaks count="3" manualBreakCount="3">
        <brk id="25" max="11" man="1"/>
        <brk id="49" max="11" man="1"/>
        <brk id="80" max="11" man="1"/>
      </rowBreaks>
      <pageMargins left="0.63" right="0.42" top="0.57999999999999996" bottom="0.6" header="0.34" footer="0.35"/>
      <pageSetup scale="94" orientation="portrait" r:id="rId9"/>
      <headerFooter alignWithMargins="0">
        <oddFooter>&amp;R&amp;"Book Antiqua,Bold"&amp;8 Page &amp;P of &amp;N</oddFooter>
      </headerFooter>
    </customSheetView>
    <customSheetView guid="{13A93EBF-985A-49FD-9FE0-DC75D238EC8C}" scale="120" showPageBreaks="1" showGridLines="0" zeroValues="0" printArea="1" hiddenRows="1" view="pageBreakPreview" topLeftCell="A58">
      <selection activeCell="B62" sqref="B62"/>
      <rowBreaks count="3" manualBreakCount="3">
        <brk id="25" max="11" man="1"/>
        <brk id="49" max="11" man="1"/>
        <brk id="80" max="11" man="1"/>
      </rowBreaks>
      <pageMargins left="0.63" right="0.42" top="0.57999999999999996" bottom="0.6" header="0.34" footer="0.35"/>
      <pageSetup scale="94" orientation="portrait" r:id="rId10"/>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13"/>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14"/>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6"/>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1"/>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8"/>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9"/>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30"/>
      <headerFooter alignWithMargins="0">
        <oddFooter>&amp;R&amp;"Book Antiqua,Bold"&amp;8 Page &amp;P of &amp;N</oddFooter>
      </headerFooter>
    </customSheetView>
    <customSheetView guid="{1F125E51-1799-42D0-B41E-DC039BB17D59}" showPageBreaks="1" showGridLines="0" zeroValues="0" printArea="1" hiddenRows="1" view="pageBreakPreview" topLeftCell="A79">
      <selection activeCell="H21" sqref="H21:L21"/>
      <rowBreaks count="3" manualBreakCount="3">
        <brk id="25" max="11" man="1"/>
        <brk id="49" max="11" man="1"/>
        <brk id="82" max="11" man="1"/>
      </rowBreaks>
      <pageMargins left="0.63" right="0.42" top="0.57999999999999996" bottom="0.6" header="0.34" footer="0.35"/>
      <pageSetup scale="89" orientation="portrait" r:id="rId31"/>
      <headerFooter alignWithMargins="0">
        <oddFooter>&amp;R&amp;"Book Antiqua,Bold"&amp;8 Page &amp;P of &amp;N</oddFooter>
      </headerFooter>
    </customSheetView>
    <customSheetView guid="{77353208-2D17-4D2E-ADE3-4F168F350B73}" showPageBreaks="1" showGridLines="0" zeroValues="0" printArea="1" hiddenRows="1" view="pageBreakPreview" topLeftCell="A31">
      <selection activeCell="C81" sqref="C81"/>
      <rowBreaks count="3" manualBreakCount="3">
        <brk id="25" max="11" man="1"/>
        <brk id="49" max="11" man="1"/>
        <brk id="82" max="11" man="1"/>
      </rowBreaks>
      <pageMargins left="0.63" right="0.42" top="0.57999999999999996" bottom="0.6" header="0.34" footer="0.35"/>
      <pageSetup scale="89" orientation="portrait" r:id="rId32"/>
      <headerFooter alignWithMargins="0">
        <oddFooter>&amp;R&amp;"Book Antiqua,Bold"&amp;8 Page &amp;P of &amp;N</oddFooter>
      </headerFooter>
    </customSheetView>
    <customSheetView guid="{010B040B-83D1-42E5-9354-A9BE9113BDAC}" showPageBreaks="1" showGridLines="0" zeroValues="0" printArea="1" hiddenRows="1" view="pageBreakPreview" topLeftCell="A16">
      <selection activeCell="H83" sqref="H83"/>
      <rowBreaks count="2" manualBreakCount="2">
        <brk id="25" max="11" man="1"/>
        <brk id="49" max="11" man="1"/>
      </rowBreaks>
      <pageMargins left="0.63" right="0.42" top="0.57999999999999996" bottom="0.6" header="0.34" footer="0.35"/>
      <pageSetup scale="89" orientation="portrait" r:id="rId33"/>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J83" sqref="J83"/>
      <rowBreaks count="2" manualBreakCount="2">
        <brk id="25" max="11" man="1"/>
        <brk id="49" max="11" man="1"/>
      </rowBreaks>
      <pageMargins left="0.63" right="0.42" top="0.57999999999999996" bottom="0.6" header="0.34" footer="0.35"/>
      <pageSetup scale="89" orientation="portrait" r:id="rId34"/>
      <headerFooter alignWithMargins="0">
        <oddFooter>&amp;R&amp;"Book Antiqua,Bold"&amp;8 Page &amp;P of &amp;N</oddFooter>
      </headerFooter>
    </customSheetView>
    <customSheetView guid="{35C772BD-8F05-4A18-BEC8-6AF744E22539}" showPageBreaks="1" showGridLines="0" zeroValues="0" printArea="1" hiddenRows="1" view="pageBreakPreview" topLeftCell="A73">
      <selection activeCell="J83" sqref="J83"/>
      <rowBreaks count="2" manualBreakCount="2">
        <brk id="25" max="11" man="1"/>
        <brk id="49" max="11" man="1"/>
      </rowBreaks>
      <pageMargins left="0.63" right="0.42" top="0.57999999999999996" bottom="0.6" header="0.34" footer="0.35"/>
      <pageSetup scale="89" orientation="portrait" r:id="rId35"/>
      <headerFooter alignWithMargins="0">
        <oddFooter>&amp;R&amp;"Book Antiqua,Bold"&amp;8 Page &amp;P of &amp;N</oddFooter>
      </headerFooter>
    </customSheetView>
  </customSheetViews>
  <mergeCells count="127">
    <mergeCell ref="B70:L70"/>
    <mergeCell ref="B56:L56"/>
    <mergeCell ref="B57:L57"/>
    <mergeCell ref="B59:L59"/>
    <mergeCell ref="C61:F61"/>
    <mergeCell ref="G61:L61"/>
    <mergeCell ref="C62:F62"/>
    <mergeCell ref="G62:L62"/>
    <mergeCell ref="C64:F64"/>
    <mergeCell ref="G64:I64"/>
    <mergeCell ref="I73:L73"/>
    <mergeCell ref="I71:L71"/>
    <mergeCell ref="I77:L77"/>
    <mergeCell ref="H80:L80"/>
    <mergeCell ref="B73:D73"/>
    <mergeCell ref="E73:H73"/>
    <mergeCell ref="I76:L76"/>
    <mergeCell ref="E72:H72"/>
    <mergeCell ref="B71:D71"/>
    <mergeCell ref="B72:D72"/>
    <mergeCell ref="B74:D74"/>
    <mergeCell ref="E74:H74"/>
    <mergeCell ref="C80:G80"/>
    <mergeCell ref="I74:L74"/>
    <mergeCell ref="I75:L75"/>
    <mergeCell ref="B75:D75"/>
    <mergeCell ref="E75:H75"/>
    <mergeCell ref="I72:L72"/>
    <mergeCell ref="B94:D94"/>
    <mergeCell ref="B77:D77"/>
    <mergeCell ref="E77:H77"/>
    <mergeCell ref="E76:H76"/>
    <mergeCell ref="B76:D76"/>
    <mergeCell ref="B90:L90"/>
    <mergeCell ref="H93:L93"/>
    <mergeCell ref="H94:L94"/>
    <mergeCell ref="B93:D93"/>
    <mergeCell ref="K51:L51"/>
    <mergeCell ref="E71:H71"/>
    <mergeCell ref="C54:F54"/>
    <mergeCell ref="B69:E69"/>
    <mergeCell ref="K53:L53"/>
    <mergeCell ref="C51:F51"/>
    <mergeCell ref="G51:H51"/>
    <mergeCell ref="I54:J54"/>
    <mergeCell ref="K54:L54"/>
    <mergeCell ref="K52:L52"/>
    <mergeCell ref="I53:J53"/>
    <mergeCell ref="C53:F53"/>
    <mergeCell ref="G53:H53"/>
    <mergeCell ref="I51:J51"/>
    <mergeCell ref="I52:J52"/>
    <mergeCell ref="C52:F52"/>
    <mergeCell ref="G52:H52"/>
    <mergeCell ref="G54:H54"/>
    <mergeCell ref="C63:F63"/>
    <mergeCell ref="G63:L63"/>
    <mergeCell ref="C65:F65"/>
    <mergeCell ref="G65:L65"/>
    <mergeCell ref="C66:F66"/>
    <mergeCell ref="H66:L66"/>
    <mergeCell ref="B47:L47"/>
    <mergeCell ref="B42:L42"/>
    <mergeCell ref="C43:F43"/>
    <mergeCell ref="G49:H49"/>
    <mergeCell ref="C49:F49"/>
    <mergeCell ref="I49:J49"/>
    <mergeCell ref="K49:L49"/>
    <mergeCell ref="K50:L50"/>
    <mergeCell ref="C50:F50"/>
    <mergeCell ref="C45:F45"/>
    <mergeCell ref="G45:H45"/>
    <mergeCell ref="I45:L45"/>
    <mergeCell ref="B48:L48"/>
    <mergeCell ref="I50:J50"/>
    <mergeCell ref="G50:H50"/>
    <mergeCell ref="G43:H43"/>
    <mergeCell ref="I43:L43"/>
    <mergeCell ref="D36:L36"/>
    <mergeCell ref="C44:F44"/>
    <mergeCell ref="G44:H44"/>
    <mergeCell ref="I44:L44"/>
    <mergeCell ref="G39:H39"/>
    <mergeCell ref="I39:L39"/>
    <mergeCell ref="C40:F40"/>
    <mergeCell ref="G40:H40"/>
    <mergeCell ref="I40:L40"/>
    <mergeCell ref="C41:F41"/>
    <mergeCell ref="G41:H41"/>
    <mergeCell ref="I41:L41"/>
    <mergeCell ref="D35:L35"/>
    <mergeCell ref="B12:F12"/>
    <mergeCell ref="B18:L18"/>
    <mergeCell ref="C39:F39"/>
    <mergeCell ref="H23:L23"/>
    <mergeCell ref="B20:G20"/>
    <mergeCell ref="B26:L26"/>
    <mergeCell ref="A8:F8"/>
    <mergeCell ref="B19:L19"/>
    <mergeCell ref="B35:C35"/>
    <mergeCell ref="H22:L22"/>
    <mergeCell ref="D32:L32"/>
    <mergeCell ref="B23:G23"/>
    <mergeCell ref="B24:G24"/>
    <mergeCell ref="H20:L20"/>
    <mergeCell ref="H21:L21"/>
    <mergeCell ref="B33:C33"/>
    <mergeCell ref="D34:L34"/>
    <mergeCell ref="B34:C34"/>
    <mergeCell ref="D30:L30"/>
    <mergeCell ref="D31:L31"/>
    <mergeCell ref="D33:L33"/>
    <mergeCell ref="B36:C36"/>
    <mergeCell ref="B38:L38"/>
    <mergeCell ref="A3:L3"/>
    <mergeCell ref="B9:F9"/>
    <mergeCell ref="A16:L16"/>
    <mergeCell ref="B10:F10"/>
    <mergeCell ref="B11:F11"/>
    <mergeCell ref="D29:L29"/>
    <mergeCell ref="A5:L5"/>
    <mergeCell ref="B21:G21"/>
    <mergeCell ref="B22:G22"/>
    <mergeCell ref="D28:L28"/>
    <mergeCell ref="B29:C29"/>
    <mergeCell ref="H24:L24"/>
    <mergeCell ref="B28:C28"/>
  </mergeCells>
  <phoneticPr fontId="6"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89" orientation="portrait" r:id="rId36"/>
  <headerFooter alignWithMargins="0">
    <oddFooter>&amp;R&amp;"Book Antiqua,Bold"&amp;8 Page &amp;P of &amp;N</oddFooter>
  </headerFooter>
  <rowBreaks count="2" manualBreakCount="2">
    <brk id="25" max="11" man="1"/>
    <brk id="49" max="11" man="1"/>
  </rowBreaks>
  <drawing r:id="rId3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showGridLines="0" view="pageBreakPreview" topLeftCell="A17" zoomScaleNormal="100" zoomScaleSheetLayoutView="100" workbookViewId="0">
      <selection activeCell="A19" sqref="A19"/>
    </sheetView>
  </sheetViews>
  <sheetFormatPr defaultRowHeight="16.5"/>
  <cols>
    <col min="1" max="2" width="16.28515625" style="355" customWidth="1"/>
    <col min="3" max="3" width="19.7109375" style="355" customWidth="1"/>
    <col min="4" max="4" width="22.7109375" style="355" customWidth="1"/>
    <col min="5" max="5" width="28.42578125" style="355" customWidth="1"/>
    <col min="6" max="8" width="9.140625" style="353"/>
    <col min="9" max="16384" width="9.140625" style="354"/>
  </cols>
  <sheetData>
    <row r="1" spans="1:26">
      <c r="A1" s="350" t="str">
        <f>Basic!A3&amp;Basic!B3</f>
        <v>Specification No. :CC/NT/GIS/DOM/A04/22/00408</v>
      </c>
      <c r="B1" s="351"/>
      <c r="C1" s="351"/>
      <c r="D1" s="351"/>
      <c r="E1" s="352" t="str">
        <f>"Attachment-17 "</f>
        <v xml:space="preserve">Attachment-17 </v>
      </c>
    </row>
    <row r="2" spans="1:26" ht="10.5" customHeight="1">
      <c r="Z2" s="356">
        <f>'[2]Attach 3(JV)'!Z2</f>
        <v>0</v>
      </c>
    </row>
    <row r="3" spans="1:26" ht="78" customHeight="1">
      <c r="A3" s="1268" t="str">
        <f>'Attach 3(JV)'!A3</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 s="1268"/>
      <c r="C3" s="1268"/>
      <c r="D3" s="1268"/>
      <c r="E3" s="1268"/>
      <c r="F3" s="357"/>
      <c r="G3" s="358"/>
      <c r="H3" s="357"/>
    </row>
    <row r="4" spans="1:26" ht="10.5" customHeight="1">
      <c r="A4" s="359"/>
      <c r="H4" s="32"/>
      <c r="I4" s="10"/>
    </row>
    <row r="5" spans="1:26" ht="19.5" customHeight="1">
      <c r="A5" s="1269" t="s">
        <v>477</v>
      </c>
      <c r="B5" s="1269"/>
      <c r="C5" s="1269"/>
      <c r="D5" s="1269"/>
      <c r="E5" s="1269"/>
      <c r="F5" s="360"/>
      <c r="H5" s="32"/>
      <c r="I5" s="12"/>
    </row>
    <row r="6" spans="1:26">
      <c r="A6" s="361"/>
      <c r="H6" s="32"/>
      <c r="I6" s="12"/>
    </row>
    <row r="7" spans="1:26" ht="19.5" customHeight="1">
      <c r="A7" s="362" t="str">
        <f>'Attach 3(JV)'!A7</f>
        <v>Bidder’s Name and Address :</v>
      </c>
      <c r="B7" s="361"/>
      <c r="C7" s="361"/>
      <c r="D7" s="15" t="str">
        <f>'[2]Attach 3(JV)'!E7</f>
        <v>To:</v>
      </c>
      <c r="H7" s="32"/>
      <c r="I7" s="12"/>
    </row>
    <row r="8" spans="1:26" ht="19.5" customHeight="1">
      <c r="A8" s="1270" t="str">
        <f>'[2]Attach 3(JV)'!A8</f>
        <v/>
      </c>
      <c r="B8" s="1270"/>
      <c r="C8" s="1270"/>
      <c r="D8" s="11" t="str">
        <f>'[2]Attach 3(JV)'!E8</f>
        <v>Contract Services</v>
      </c>
      <c r="H8" s="32"/>
      <c r="I8" s="12"/>
    </row>
    <row r="9" spans="1:26" ht="19.5" customHeight="1">
      <c r="A9" s="13" t="s">
        <v>354</v>
      </c>
      <c r="B9" s="1033" t="str">
        <f>'Attach 3(JV)'!B9</f>
        <v/>
      </c>
      <c r="C9" s="1033"/>
      <c r="D9" s="11" t="str">
        <f>'[2]Attach 3(JV)'!E9</f>
        <v>Power Grid Corporation of India Ltd.,</v>
      </c>
      <c r="H9" s="32"/>
      <c r="I9" s="12"/>
    </row>
    <row r="10" spans="1:26" ht="19.5" customHeight="1">
      <c r="A10" s="13" t="s">
        <v>356</v>
      </c>
      <c r="B10" s="1033" t="str">
        <f>'Attach 3(JV)'!B10</f>
        <v/>
      </c>
      <c r="C10" s="1033"/>
      <c r="D10" s="11" t="str">
        <f>'[2]Attach 3(JV)'!E10</f>
        <v>"Saudamini", Plot No. 2, Sector 29</v>
      </c>
      <c r="H10" s="32"/>
      <c r="I10" s="12"/>
    </row>
    <row r="11" spans="1:26" ht="19.5" customHeight="1">
      <c r="B11" s="1033" t="str">
        <f>'Attach 3(JV)'!B11</f>
        <v/>
      </c>
      <c r="C11" s="1033"/>
      <c r="D11" s="11" t="str">
        <f>'[2]Attach 3(JV)'!E11</f>
        <v>Gurgaon (Haryana) - 122001</v>
      </c>
    </row>
    <row r="12" spans="1:26" ht="19.5" customHeight="1">
      <c r="A12" s="361"/>
      <c r="B12" s="1033" t="str">
        <f>'Attach 3(JV)'!B12</f>
        <v/>
      </c>
      <c r="C12" s="1033"/>
      <c r="D12" s="11"/>
    </row>
    <row r="13" spans="1:26" ht="19.5" customHeight="1">
      <c r="A13" s="355" t="s">
        <v>348</v>
      </c>
      <c r="D13" s="363"/>
    </row>
    <row r="14" spans="1:26" ht="9.9499999999999993" customHeight="1">
      <c r="A14" s="361"/>
    </row>
    <row r="15" spans="1:26" ht="113.25" customHeight="1">
      <c r="A15" s="637">
        <v>1</v>
      </c>
      <c r="B15" s="1266" t="s">
        <v>478</v>
      </c>
      <c r="C15" s="1266"/>
      <c r="D15" s="1266"/>
      <c r="E15" s="1266"/>
      <c r="F15" s="364"/>
      <c r="G15" s="364"/>
      <c r="H15" s="364"/>
    </row>
    <row r="16" spans="1:26" ht="57" customHeight="1">
      <c r="A16" s="637">
        <v>2</v>
      </c>
      <c r="B16" s="1266" t="s">
        <v>479</v>
      </c>
      <c r="C16" s="1266"/>
      <c r="D16" s="1266"/>
      <c r="E16" s="1266"/>
      <c r="F16" s="364"/>
      <c r="G16" s="364"/>
      <c r="H16" s="364"/>
    </row>
    <row r="17" spans="1:8" ht="19.5" customHeight="1">
      <c r="A17" s="361"/>
      <c r="B17" s="361"/>
      <c r="C17" s="361"/>
      <c r="D17" s="361"/>
      <c r="E17" s="361"/>
      <c r="F17" s="364"/>
      <c r="G17" s="364"/>
      <c r="H17" s="364"/>
    </row>
    <row r="18" spans="1:8" s="353" customFormat="1" ht="75" customHeight="1">
      <c r="A18" s="633" t="s">
        <v>480</v>
      </c>
      <c r="B18" s="636" t="s">
        <v>352</v>
      </c>
      <c r="C18" s="636" t="s">
        <v>481</v>
      </c>
      <c r="D18" s="633" t="s">
        <v>482</v>
      </c>
      <c r="E18" s="633" t="s">
        <v>483</v>
      </c>
      <c r="G18" s="364"/>
      <c r="H18" s="364"/>
    </row>
    <row r="19" spans="1:8">
      <c r="A19" s="366"/>
      <c r="B19" s="367"/>
      <c r="C19" s="367"/>
      <c r="D19" s="368"/>
      <c r="E19" s="368"/>
      <c r="F19" s="364"/>
      <c r="G19" s="364"/>
      <c r="H19" s="364"/>
    </row>
    <row r="20" spans="1:8">
      <c r="A20" s="366"/>
      <c r="B20" s="367"/>
      <c r="C20" s="367"/>
      <c r="D20" s="368"/>
      <c r="E20" s="368"/>
      <c r="F20" s="364"/>
      <c r="G20" s="364"/>
      <c r="H20" s="364"/>
    </row>
    <row r="21" spans="1:8">
      <c r="A21" s="366"/>
      <c r="B21" s="367"/>
      <c r="C21" s="367"/>
      <c r="D21" s="368"/>
      <c r="E21" s="368"/>
      <c r="F21" s="364"/>
      <c r="G21" s="364"/>
      <c r="H21" s="364"/>
    </row>
    <row r="22" spans="1:8">
      <c r="A22" s="366"/>
      <c r="B22" s="367"/>
      <c r="C22" s="367"/>
      <c r="D22" s="368"/>
      <c r="E22" s="368"/>
      <c r="F22" s="364"/>
      <c r="G22" s="364"/>
      <c r="H22" s="364"/>
    </row>
    <row r="23" spans="1:8">
      <c r="A23" s="366"/>
      <c r="B23" s="367"/>
      <c r="C23" s="367"/>
      <c r="D23" s="368"/>
      <c r="E23" s="368"/>
      <c r="F23" s="364"/>
      <c r="G23" s="364"/>
      <c r="H23" s="364"/>
    </row>
    <row r="24" spans="1:8">
      <c r="A24" s="366"/>
      <c r="B24" s="367"/>
      <c r="C24" s="367"/>
      <c r="D24" s="368"/>
      <c r="E24" s="368"/>
      <c r="F24" s="364"/>
      <c r="G24" s="364"/>
      <c r="H24" s="364"/>
    </row>
    <row r="25" spans="1:8" ht="6" customHeight="1">
      <c r="A25" s="369"/>
      <c r="B25" s="370"/>
      <c r="C25" s="370"/>
      <c r="D25" s="371"/>
      <c r="E25" s="371"/>
      <c r="F25" s="364"/>
      <c r="G25" s="364"/>
      <c r="H25" s="364"/>
    </row>
    <row r="26" spans="1:8" ht="0.6" hidden="1" customHeight="1">
      <c r="A26" s="372"/>
      <c r="B26" s="373"/>
      <c r="C26" s="373"/>
      <c r="D26" s="374"/>
      <c r="E26" s="374"/>
      <c r="F26" s="364"/>
      <c r="G26" s="364"/>
      <c r="H26" s="364"/>
    </row>
    <row r="27" spans="1:8" ht="30" customHeight="1">
      <c r="A27" s="1267" t="s">
        <v>484</v>
      </c>
      <c r="B27" s="1267"/>
      <c r="C27" s="1267"/>
      <c r="D27" s="1267"/>
      <c r="E27" s="1267"/>
      <c r="F27" s="364"/>
      <c r="G27" s="364"/>
      <c r="H27" s="364"/>
    </row>
    <row r="28" spans="1:8">
      <c r="C28" s="375"/>
    </row>
    <row r="29" spans="1:8">
      <c r="A29" s="376" t="s">
        <v>6</v>
      </c>
      <c r="B29" s="377" t="str">
        <f>'Attach 3(JV)'!B24</f>
        <v/>
      </c>
      <c r="C29" s="375" t="s">
        <v>4</v>
      </c>
      <c r="D29" s="378" t="str">
        <f>'Attach 3(JV)'!E24</f>
        <v/>
      </c>
    </row>
    <row r="30" spans="1:8">
      <c r="A30" s="376" t="s">
        <v>7</v>
      </c>
      <c r="B30" s="378" t="str">
        <f>'Attach 3(JV)'!B25</f>
        <v/>
      </c>
      <c r="C30" s="375" t="s">
        <v>5</v>
      </c>
      <c r="D30" s="378" t="str">
        <f>'Attach 3(JV)'!E25</f>
        <v/>
      </c>
    </row>
    <row r="31" spans="1:8">
      <c r="B31" s="379"/>
      <c r="C31" s="375"/>
      <c r="D31" s="375"/>
      <c r="E31" s="379"/>
    </row>
    <row r="32" spans="1:8" hidden="1">
      <c r="A32" s="350" t="str">
        <f>A1</f>
        <v>Specification No. :CC/NT/GIS/DOM/A04/22/00408</v>
      </c>
      <c r="B32" s="351"/>
      <c r="C32" s="351"/>
      <c r="D32" s="351"/>
      <c r="E32" s="352" t="str">
        <f>E1</f>
        <v xml:space="preserve">Attachment-17 </v>
      </c>
    </row>
    <row r="33" spans="1:8" hidden="1"/>
    <row r="34" spans="1:8" ht="15" hidden="1">
      <c r="A34" s="1265" t="str">
        <f>A3</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4" s="1265"/>
      <c r="C34" s="1265"/>
      <c r="D34" s="1265"/>
      <c r="E34" s="1265"/>
    </row>
    <row r="35" spans="1:8" hidden="1">
      <c r="A35" s="359"/>
    </row>
    <row r="36" spans="1:8" ht="15" hidden="1">
      <c r="A36" s="1264" t="s">
        <v>391</v>
      </c>
      <c r="B36" s="1264"/>
      <c r="C36" s="1264"/>
      <c r="D36" s="1264"/>
      <c r="E36" s="1264"/>
      <c r="F36" s="354"/>
      <c r="G36" s="354"/>
      <c r="H36" s="354"/>
    </row>
    <row r="37" spans="1:8" hidden="1">
      <c r="A37" s="361"/>
      <c r="F37" s="354"/>
      <c r="G37" s="354"/>
      <c r="H37" s="354"/>
    </row>
    <row r="38" spans="1:8" hidden="1">
      <c r="A38" s="362" t="str">
        <f>'[2]Attach 3(JV)'!A15</f>
        <v>Name(s) and Addresse(s) of other partner(s)</v>
      </c>
      <c r="B38" s="361"/>
      <c r="C38" s="361"/>
      <c r="D38" s="15" t="str">
        <f>D7</f>
        <v>To:</v>
      </c>
      <c r="F38" s="354"/>
      <c r="G38" s="354"/>
      <c r="H38" s="354"/>
    </row>
    <row r="39" spans="1:8" hidden="1">
      <c r="A39" s="362" t="str">
        <f>'[2]Attach 3(JV)'!B16</f>
        <v/>
      </c>
      <c r="B39" s="361"/>
      <c r="C39" s="361"/>
      <c r="D39" s="11" t="str">
        <f>D8</f>
        <v>Contract Services</v>
      </c>
      <c r="F39" s="354"/>
      <c r="G39" s="354"/>
      <c r="H39" s="354"/>
    </row>
    <row r="40" spans="1:8" hidden="1">
      <c r="A40" s="13" t="s">
        <v>354</v>
      </c>
      <c r="B40" s="1033" t="str">
        <f>'[2]Attach 3(JV)'!B17:D17</f>
        <v xml:space="preserve">…… ……. …….. …… ……. …….. </v>
      </c>
      <c r="C40" s="1033"/>
      <c r="D40" s="11" t="str">
        <f>D9</f>
        <v>Power Grid Corporation of India Ltd.,</v>
      </c>
      <c r="F40" s="354"/>
      <c r="G40" s="354"/>
      <c r="H40" s="354"/>
    </row>
    <row r="41" spans="1:8" hidden="1">
      <c r="A41" s="13" t="s">
        <v>356</v>
      </c>
      <c r="B41" s="1033" t="str">
        <f>'[2]Attach 3(JV)'!B18:D18</f>
        <v xml:space="preserve">…… ……. …….. …… ……. …….. </v>
      </c>
      <c r="C41" s="1033"/>
      <c r="D41" s="11" t="str">
        <f>D10</f>
        <v>"Saudamini", Plot No. 2, Sector 29</v>
      </c>
      <c r="F41" s="354"/>
      <c r="G41" s="354"/>
      <c r="H41" s="354"/>
    </row>
    <row r="42" spans="1:8" hidden="1">
      <c r="B42" s="1033" t="str">
        <f>'[2]Attach 3(JV)'!B19:D19</f>
        <v xml:space="preserve">…… ……. …….. …… ……. …….. </v>
      </c>
      <c r="C42" s="1033"/>
      <c r="D42" s="11" t="str">
        <f>D11</f>
        <v>Gurgaon (Haryana) - 122001</v>
      </c>
      <c r="F42" s="354"/>
      <c r="G42" s="354"/>
      <c r="H42" s="354"/>
    </row>
    <row r="43" spans="1:8" hidden="1">
      <c r="A43" s="361"/>
      <c r="B43" s="1033" t="str">
        <f>'[2]Attach 3(JV)'!B20:D20</f>
        <v xml:space="preserve">…… ……. …….. …… ……. …….. </v>
      </c>
      <c r="C43" s="1033"/>
      <c r="D43" s="11"/>
      <c r="F43" s="354"/>
      <c r="G43" s="354"/>
      <c r="H43" s="354"/>
    </row>
    <row r="44" spans="1:8" hidden="1">
      <c r="A44" s="355" t="s">
        <v>348</v>
      </c>
      <c r="D44" s="363"/>
      <c r="F44" s="354"/>
      <c r="G44" s="354"/>
      <c r="H44" s="354"/>
    </row>
    <row r="45" spans="1:8" hidden="1">
      <c r="A45" s="361"/>
      <c r="F45" s="354"/>
      <c r="G45" s="354"/>
      <c r="H45" s="354"/>
    </row>
    <row r="46" spans="1:8" hidden="1">
      <c r="A46" s="1262" t="s">
        <v>392</v>
      </c>
      <c r="B46" s="1262"/>
      <c r="C46" s="1262"/>
      <c r="D46" s="1262"/>
      <c r="E46" s="1262"/>
      <c r="F46" s="354"/>
      <c r="G46" s="354"/>
      <c r="H46" s="354"/>
    </row>
    <row r="47" spans="1:8" hidden="1">
      <c r="A47" s="361"/>
      <c r="B47" s="361"/>
      <c r="C47" s="361"/>
      <c r="D47" s="361"/>
      <c r="E47" s="361"/>
      <c r="F47" s="354"/>
      <c r="G47" s="354"/>
      <c r="H47" s="354"/>
    </row>
    <row r="48" spans="1:8" ht="49.5" hidden="1">
      <c r="A48" s="365" t="s">
        <v>352</v>
      </c>
      <c r="B48" s="1263" t="s">
        <v>113</v>
      </c>
      <c r="C48" s="1263"/>
      <c r="D48" s="365" t="s">
        <v>114</v>
      </c>
      <c r="E48" s="365" t="s">
        <v>115</v>
      </c>
      <c r="F48" s="354"/>
      <c r="G48" s="354"/>
      <c r="H48" s="354"/>
    </row>
    <row r="49" spans="1:8" hidden="1">
      <c r="A49" s="380">
        <v>1</v>
      </c>
      <c r="B49" s="1261"/>
      <c r="C49" s="1261"/>
      <c r="D49" s="381"/>
      <c r="E49" s="381"/>
      <c r="F49" s="354"/>
      <c r="G49" s="354"/>
      <c r="H49" s="354"/>
    </row>
    <row r="50" spans="1:8" hidden="1">
      <c r="A50" s="380">
        <v>2</v>
      </c>
      <c r="B50" s="1261"/>
      <c r="C50" s="1261"/>
      <c r="D50" s="381"/>
      <c r="E50" s="381"/>
      <c r="F50" s="354"/>
      <c r="G50" s="354"/>
      <c r="H50" s="354"/>
    </row>
    <row r="51" spans="1:8" hidden="1">
      <c r="A51" s="380">
        <v>3</v>
      </c>
      <c r="B51" s="1261"/>
      <c r="C51" s="1261"/>
      <c r="D51" s="381"/>
      <c r="E51" s="381"/>
      <c r="F51" s="354"/>
      <c r="G51" s="354"/>
      <c r="H51" s="354"/>
    </row>
    <row r="52" spans="1:8" hidden="1">
      <c r="A52" s="380">
        <v>4</v>
      </c>
      <c r="B52" s="1261"/>
      <c r="C52" s="1261"/>
      <c r="D52" s="381"/>
      <c r="E52" s="381"/>
      <c r="F52" s="354"/>
      <c r="G52" s="354"/>
      <c r="H52" s="354"/>
    </row>
    <row r="53" spans="1:8" hidden="1">
      <c r="A53" s="380">
        <v>5</v>
      </c>
      <c r="B53" s="1261"/>
      <c r="C53" s="1261"/>
      <c r="D53" s="381"/>
      <c r="E53" s="381"/>
      <c r="F53" s="354"/>
      <c r="G53" s="354"/>
      <c r="H53" s="354"/>
    </row>
    <row r="54" spans="1:8" hidden="1">
      <c r="A54" s="380">
        <v>6</v>
      </c>
      <c r="B54" s="1261"/>
      <c r="C54" s="1261"/>
      <c r="D54" s="381"/>
      <c r="E54" s="381"/>
      <c r="F54" s="354"/>
      <c r="G54" s="354"/>
      <c r="H54" s="354"/>
    </row>
    <row r="55" spans="1:8" hidden="1">
      <c r="A55" s="361"/>
      <c r="B55" s="361"/>
      <c r="C55" s="361"/>
      <c r="D55" s="361"/>
      <c r="E55" s="361"/>
      <c r="F55" s="354"/>
      <c r="G55" s="354"/>
      <c r="H55" s="354"/>
    </row>
    <row r="56" spans="1:8" ht="15" hidden="1">
      <c r="A56" s="382"/>
      <c r="B56" s="382"/>
      <c r="C56" s="382"/>
      <c r="D56" s="382"/>
      <c r="E56" s="382"/>
      <c r="F56" s="354"/>
      <c r="G56" s="354"/>
      <c r="H56" s="354"/>
    </row>
    <row r="57" spans="1:8" ht="15" hidden="1">
      <c r="A57" s="382" t="s">
        <v>6</v>
      </c>
      <c r="B57" s="377" t="str">
        <f>B29</f>
        <v/>
      </c>
      <c r="C57" s="382" t="s">
        <v>4</v>
      </c>
      <c r="D57" s="382" t="str">
        <f>D29</f>
        <v/>
      </c>
      <c r="E57" s="382"/>
      <c r="F57" s="354"/>
      <c r="G57" s="354"/>
      <c r="H57" s="354"/>
    </row>
    <row r="58" spans="1:8" ht="15" hidden="1">
      <c r="A58" s="382" t="s">
        <v>7</v>
      </c>
      <c r="B58" s="382" t="str">
        <f>B30</f>
        <v/>
      </c>
      <c r="C58" s="382" t="s">
        <v>5</v>
      </c>
      <c r="D58" s="382" t="str">
        <f>D30</f>
        <v/>
      </c>
      <c r="E58" s="382"/>
      <c r="F58" s="354"/>
      <c r="G58" s="354"/>
      <c r="H58" s="354"/>
    </row>
    <row r="59" spans="1:8" ht="15" hidden="1">
      <c r="A59" s="382"/>
      <c r="B59" s="382"/>
      <c r="C59" s="382"/>
      <c r="D59" s="382"/>
      <c r="E59" s="382"/>
      <c r="F59" s="354"/>
      <c r="G59" s="354"/>
      <c r="H59" s="354"/>
    </row>
    <row r="60" spans="1:8" hidden="1">
      <c r="A60" s="350" t="str">
        <f>A32</f>
        <v>Specification No. :CC/NT/GIS/DOM/A04/22/00408</v>
      </c>
      <c r="B60" s="351"/>
      <c r="C60" s="351"/>
      <c r="D60" s="351"/>
      <c r="E60" s="352" t="str">
        <f>E32</f>
        <v xml:space="preserve">Attachment-17 </v>
      </c>
      <c r="F60" s="354"/>
      <c r="G60" s="354"/>
      <c r="H60" s="354"/>
    </row>
    <row r="61" spans="1:8" hidden="1">
      <c r="F61" s="354"/>
      <c r="G61" s="354"/>
      <c r="H61" s="354"/>
    </row>
    <row r="62" spans="1:8" ht="15" hidden="1">
      <c r="A62" s="1265" t="str">
        <f>A34</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62" s="1265"/>
      <c r="C62" s="1265"/>
      <c r="D62" s="1265"/>
      <c r="E62" s="1265"/>
      <c r="F62" s="354"/>
      <c r="G62" s="354"/>
      <c r="H62" s="354"/>
    </row>
    <row r="63" spans="1:8" hidden="1">
      <c r="A63" s="359"/>
      <c r="F63" s="354"/>
      <c r="G63" s="354"/>
      <c r="H63" s="354"/>
    </row>
    <row r="64" spans="1:8" ht="15" hidden="1">
      <c r="A64" s="1264" t="s">
        <v>391</v>
      </c>
      <c r="B64" s="1264"/>
      <c r="C64" s="1264"/>
      <c r="D64" s="1264"/>
      <c r="E64" s="1264"/>
      <c r="F64" s="354"/>
      <c r="G64" s="354"/>
      <c r="H64" s="354"/>
    </row>
    <row r="65" spans="1:8" hidden="1">
      <c r="A65" s="361"/>
      <c r="F65" s="354"/>
      <c r="G65" s="354"/>
      <c r="H65" s="354"/>
    </row>
    <row r="66" spans="1:8" hidden="1">
      <c r="A66" s="362" t="str">
        <f>'[2]Attach 3(JV)'!A15</f>
        <v>Name(s) and Addresse(s) of other partner(s)</v>
      </c>
      <c r="B66" s="361"/>
      <c r="C66" s="361"/>
      <c r="D66" s="15" t="str">
        <f>D7</f>
        <v>To:</v>
      </c>
      <c r="F66" s="354"/>
      <c r="G66" s="354"/>
      <c r="H66" s="354"/>
    </row>
    <row r="67" spans="1:8" hidden="1">
      <c r="A67" s="362" t="str">
        <f>'[2]Attach 3(JV)'!E16</f>
        <v/>
      </c>
      <c r="B67" s="361"/>
      <c r="C67" s="361"/>
      <c r="D67" s="11" t="str">
        <f>D8</f>
        <v>Contract Services</v>
      </c>
      <c r="F67" s="354"/>
      <c r="G67" s="354"/>
      <c r="H67" s="354"/>
    </row>
    <row r="68" spans="1:8" hidden="1">
      <c r="A68" s="13" t="s">
        <v>354</v>
      </c>
      <c r="B68" s="1033" t="str">
        <f>'[2]Attach 3(JV)'!E17</f>
        <v/>
      </c>
      <c r="C68" s="1033"/>
      <c r="D68" s="11" t="str">
        <f>D9</f>
        <v>Power Grid Corporation of India Ltd.,</v>
      </c>
      <c r="F68" s="354"/>
      <c r="G68" s="354"/>
      <c r="H68" s="354"/>
    </row>
    <row r="69" spans="1:8" hidden="1">
      <c r="A69" s="13" t="s">
        <v>356</v>
      </c>
      <c r="B69" s="1033" t="str">
        <f>'[2]Attach 3(JV)'!E18</f>
        <v/>
      </c>
      <c r="C69" s="1033"/>
      <c r="D69" s="11" t="str">
        <f>D10</f>
        <v>"Saudamini", Plot No. 2, Sector 29</v>
      </c>
      <c r="F69" s="354"/>
      <c r="G69" s="354"/>
      <c r="H69" s="354"/>
    </row>
    <row r="70" spans="1:8" hidden="1">
      <c r="B70" s="1033" t="str">
        <f>'[2]Attach 3(JV)'!E19</f>
        <v/>
      </c>
      <c r="C70" s="1033"/>
      <c r="D70" s="11" t="str">
        <f>D11</f>
        <v>Gurgaon (Haryana) - 122001</v>
      </c>
      <c r="F70" s="354"/>
      <c r="G70" s="354"/>
      <c r="H70" s="354"/>
    </row>
    <row r="71" spans="1:8" hidden="1">
      <c r="A71" s="361"/>
      <c r="B71" s="1033" t="str">
        <f>'[2]Attach 3(JV)'!E20</f>
        <v/>
      </c>
      <c r="C71" s="1033"/>
      <c r="D71" s="11"/>
      <c r="F71" s="354"/>
      <c r="G71" s="354"/>
      <c r="H71" s="354"/>
    </row>
    <row r="72" spans="1:8" hidden="1">
      <c r="A72" s="355" t="s">
        <v>348</v>
      </c>
      <c r="D72" s="363"/>
      <c r="F72" s="354"/>
      <c r="G72" s="354"/>
      <c r="H72" s="354"/>
    </row>
    <row r="73" spans="1:8" hidden="1">
      <c r="A73" s="361"/>
      <c r="F73" s="354"/>
      <c r="G73" s="354"/>
      <c r="H73" s="354"/>
    </row>
    <row r="74" spans="1:8" hidden="1">
      <c r="A74" s="1262" t="s">
        <v>392</v>
      </c>
      <c r="B74" s="1262"/>
      <c r="C74" s="1262"/>
      <c r="D74" s="1262"/>
      <c r="E74" s="1262"/>
      <c r="F74" s="354"/>
      <c r="G74" s="354"/>
      <c r="H74" s="354"/>
    </row>
    <row r="75" spans="1:8" hidden="1">
      <c r="A75" s="361"/>
      <c r="B75" s="361"/>
      <c r="C75" s="361"/>
      <c r="D75" s="361"/>
      <c r="E75" s="361"/>
      <c r="F75" s="354"/>
      <c r="G75" s="354"/>
      <c r="H75" s="354"/>
    </row>
    <row r="76" spans="1:8" ht="49.5" hidden="1">
      <c r="A76" s="365" t="s">
        <v>352</v>
      </c>
      <c r="B76" s="1263" t="s">
        <v>113</v>
      </c>
      <c r="C76" s="1263"/>
      <c r="D76" s="365" t="s">
        <v>114</v>
      </c>
      <c r="E76" s="365" t="s">
        <v>115</v>
      </c>
      <c r="F76" s="354"/>
      <c r="G76" s="354"/>
      <c r="H76" s="354"/>
    </row>
    <row r="77" spans="1:8" hidden="1">
      <c r="A77" s="380">
        <v>1</v>
      </c>
      <c r="B77" s="1261"/>
      <c r="C77" s="1261"/>
      <c r="D77" s="381"/>
      <c r="E77" s="381"/>
      <c r="F77" s="354"/>
      <c r="G77" s="354"/>
      <c r="H77" s="354"/>
    </row>
    <row r="78" spans="1:8" hidden="1">
      <c r="A78" s="380">
        <v>2</v>
      </c>
      <c r="B78" s="1261"/>
      <c r="C78" s="1261"/>
      <c r="D78" s="381"/>
      <c r="E78" s="381"/>
      <c r="F78" s="354"/>
      <c r="G78" s="354"/>
      <c r="H78" s="354"/>
    </row>
    <row r="79" spans="1:8" hidden="1">
      <c r="A79" s="380">
        <v>3</v>
      </c>
      <c r="B79" s="1261"/>
      <c r="C79" s="1261"/>
      <c r="D79" s="381"/>
      <c r="E79" s="381"/>
      <c r="F79" s="354"/>
      <c r="G79" s="354"/>
      <c r="H79" s="354"/>
    </row>
    <row r="80" spans="1:8" hidden="1">
      <c r="A80" s="380">
        <v>4</v>
      </c>
      <c r="B80" s="1261"/>
      <c r="C80" s="1261"/>
      <c r="D80" s="381"/>
      <c r="E80" s="381"/>
      <c r="F80" s="354"/>
      <c r="G80" s="354"/>
      <c r="H80" s="354"/>
    </row>
    <row r="81" spans="1:8" hidden="1">
      <c r="A81" s="380">
        <v>5</v>
      </c>
      <c r="B81" s="1261"/>
      <c r="C81" s="1261"/>
      <c r="D81" s="381"/>
      <c r="E81" s="381"/>
      <c r="F81" s="354"/>
      <c r="G81" s="354"/>
      <c r="H81" s="354"/>
    </row>
    <row r="82" spans="1:8" hidden="1">
      <c r="A82" s="380">
        <v>6</v>
      </c>
      <c r="B82" s="1261"/>
      <c r="C82" s="1261"/>
      <c r="D82" s="381"/>
      <c r="E82" s="381"/>
      <c r="F82" s="354"/>
      <c r="G82" s="354"/>
      <c r="H82" s="354"/>
    </row>
    <row r="83" spans="1:8" hidden="1">
      <c r="A83" s="361"/>
      <c r="B83" s="361"/>
      <c r="C83" s="361"/>
      <c r="D83" s="361"/>
      <c r="E83" s="361"/>
      <c r="F83" s="354"/>
      <c r="G83" s="354"/>
      <c r="H83" s="354"/>
    </row>
    <row r="84" spans="1:8" ht="15" hidden="1">
      <c r="A84" s="382"/>
      <c r="B84" s="382"/>
      <c r="C84" s="382"/>
      <c r="D84" s="382"/>
      <c r="E84" s="382"/>
      <c r="F84" s="354"/>
      <c r="G84" s="354"/>
      <c r="H84" s="354"/>
    </row>
    <row r="85" spans="1:8" ht="15" hidden="1">
      <c r="A85" s="382" t="s">
        <v>6</v>
      </c>
      <c r="B85" s="377" t="str">
        <f>B57</f>
        <v/>
      </c>
      <c r="C85" s="382" t="s">
        <v>4</v>
      </c>
      <c r="D85" s="382" t="str">
        <f>D57</f>
        <v/>
      </c>
      <c r="E85" s="382"/>
      <c r="F85" s="354"/>
      <c r="G85" s="354"/>
      <c r="H85" s="354"/>
    </row>
    <row r="86" spans="1:8" ht="15" hidden="1">
      <c r="A86" s="382" t="s">
        <v>7</v>
      </c>
      <c r="B86" s="382" t="str">
        <f>B58</f>
        <v/>
      </c>
      <c r="C86" s="382" t="s">
        <v>5</v>
      </c>
      <c r="D86" s="382" t="str">
        <f>D58</f>
        <v/>
      </c>
      <c r="E86" s="382"/>
      <c r="F86" s="354"/>
      <c r="G86" s="354"/>
      <c r="H86" s="354"/>
    </row>
    <row r="87" spans="1:8" ht="15" hidden="1">
      <c r="A87" s="382"/>
      <c r="B87" s="382"/>
      <c r="C87" s="382"/>
      <c r="D87" s="382"/>
      <c r="E87" s="382"/>
      <c r="F87" s="354"/>
      <c r="G87" s="354"/>
      <c r="H87" s="354"/>
    </row>
    <row r="88" spans="1:8" hidden="1">
      <c r="A88" s="383"/>
      <c r="B88" s="383"/>
      <c r="C88" s="383"/>
      <c r="D88" s="383"/>
      <c r="E88" s="383"/>
      <c r="F88" s="354"/>
      <c r="G88" s="354"/>
      <c r="H88" s="35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69" sheet="1" formatColumns="0" formatRows="0" selectLockedCells="1"/>
  <customSheetViews>
    <customSheetView guid="{345DC493-E4B0-4F0D-8EB4-6A65D801E281}" showPageBreaks="1" showGridLines="0" fitToPage="1" printArea="1" hiddenRows="1" view="pageBreakPreview" topLeftCell="A17">
      <selection activeCell="A19" sqref="A19"/>
      <rowBreaks count="2" manualBreakCount="2">
        <brk id="30" max="4" man="1"/>
        <brk id="31" max="4" man="1"/>
      </rowBreaks>
      <pageMargins left="0.7" right="0.7" top="0.44" bottom="0.2" header="0.25" footer="0.2"/>
      <pageSetup scale="97" fitToHeight="0" orientation="portrait" r:id="rId1"/>
    </customSheetView>
    <customSheetView guid="{CD28740F-9825-447C-B887-B18F0232D126}" showPageBreaks="1" showGridLines="0" fitToPage="1" printArea="1" hiddenRows="1" view="pageBreakPreview" topLeftCell="A2">
      <selection activeCell="A19" sqref="A19"/>
      <rowBreaks count="2" manualBreakCount="2">
        <brk id="30" max="4" man="1"/>
        <brk id="31" max="4" man="1"/>
      </rowBreaks>
      <pageMargins left="0.7" right="0.7" top="0.44" bottom="0.2" header="0.25" footer="0.2"/>
      <pageSetup scale="97" fitToHeight="0" orientation="portrait" r:id="rId2"/>
    </customSheetView>
    <customSheetView guid="{012A8702-091E-4FD1-8E26-12B65B8B3B8C}" showPageBreaks="1" showGridLines="0" fitToPage="1" printArea="1" hiddenRows="1" view="pageBreakPreview" topLeftCell="A16">
      <selection activeCell="A19" sqref="A19"/>
      <rowBreaks count="2" manualBreakCount="2">
        <brk id="30" max="4" man="1"/>
        <brk id="31" max="4" man="1"/>
      </rowBreaks>
      <pageMargins left="0.7" right="0.7" top="0.44" bottom="0.2" header="0.25" footer="0.2"/>
      <pageSetup scale="98" fitToHeight="0" orientation="portrait" r:id="rId3"/>
    </customSheetView>
    <customSheetView guid="{0D490C87-B003-4943-9825-ACE0B8E7CC06}" showPageBreaks="1" showGridLines="0" fitToPage="1" printArea="1" hiddenRows="1" view="pageBreakPreview" topLeftCell="A13">
      <selection activeCell="A19" sqref="A19"/>
      <rowBreaks count="2" manualBreakCount="2">
        <brk id="30" max="4" man="1"/>
        <brk id="31" max="4" man="1"/>
      </rowBreaks>
      <pageMargins left="0.7" right="0.7" top="0.44" bottom="0.2" header="0.25" footer="0.2"/>
      <pageSetup scale="97" fitToHeight="0" orientation="portrait" r:id="rId4"/>
    </customSheetView>
    <customSheetView guid="{4D67A8FB-66CE-4EFD-8932-C754BE25ED43}" showPageBreaks="1" showGridLines="0" fitToPage="1" printArea="1" hiddenRows="1" view="pageBreakPreview" topLeftCell="A5">
      <selection activeCell="A19" sqref="A19"/>
      <rowBreaks count="2" manualBreakCount="2">
        <brk id="30" max="4" man="1"/>
        <brk id="31" max="4" man="1"/>
      </rowBreaks>
      <pageMargins left="0.7" right="0.7" top="0.44" bottom="0.2" header="0.25" footer="0.2"/>
      <pageSetup scale="97" fitToHeight="0" orientation="portrait" r:id="rId5"/>
    </customSheetView>
    <customSheetView guid="{B07CB001-8FAF-40AD-8AD5-A65A64B33B35}" showPageBreaks="1" showGridLines="0" fitToPage="1" printArea="1" hiddenRows="1" view="pageBreakPreview" topLeftCell="A4">
      <selection activeCell="A19" sqref="A19"/>
      <rowBreaks count="2" manualBreakCount="2">
        <brk id="30" max="4" man="1"/>
        <brk id="31" max="4" man="1"/>
      </rowBreaks>
      <pageMargins left="0.7" right="0.7" top="0.44" bottom="0.2" header="0.25" footer="0.2"/>
      <pageSetup scale="97" fitToHeight="0" orientation="portrait" r:id="rId6"/>
    </customSheetView>
    <customSheetView guid="{8CF338B0-8CA3-4AF4-816D-CB7A6D8E33BC}" showPageBreaks="1" showGridLines="0" fitToPage="1" printArea="1" hiddenRows="1" view="pageBreakPreview">
      <selection activeCell="C22" sqref="C22"/>
      <rowBreaks count="2" manualBreakCount="2">
        <brk id="30" max="4" man="1"/>
        <brk id="31" max="4" man="1"/>
      </rowBreaks>
      <pageMargins left="0.7" right="0.7" top="0.44" bottom="0.2" header="0.25" footer="0.2"/>
      <pageSetup scale="97" fitToHeight="0" orientation="portrait" r:id="rId7"/>
    </customSheetView>
    <customSheetView guid="{D05C69EC-C4A6-4AED-AFBA-A3044FD4B3FB}" showPageBreaks="1" showGridLines="0" fitToPage="1" printArea="1" hiddenRows="1" view="pageBreakPreview" topLeftCell="A10">
      <selection activeCell="C22" sqref="C22"/>
      <rowBreaks count="2" manualBreakCount="2">
        <brk id="30" max="4" man="1"/>
        <brk id="31" max="4" man="1"/>
      </rowBreaks>
      <pageMargins left="0.7" right="0.7" top="0.44" bottom="0.2" header="0.25" footer="0.2"/>
      <pageSetup scale="97" fitToHeight="0" orientation="portrait" r:id="rId8"/>
    </customSheetView>
    <customSheetView guid="{BE615921-12B2-47E1-81BB-292B559B4C46}" showPageBreaks="1" showGridLines="0" fitToPage="1" printArea="1" hiddenRows="1" view="pageBreakPreview" topLeftCell="A7">
      <selection activeCell="C22" sqref="C22"/>
      <rowBreaks count="2" manualBreakCount="2">
        <brk id="30" max="4" man="1"/>
        <brk id="31" max="4" man="1"/>
      </rowBreaks>
      <pageMargins left="0.7" right="0.7" top="0.44" bottom="0.2" header="0.25" footer="0.2"/>
      <pageSetup scale="97" fitToHeight="0" orientation="portrait" r:id="rId9"/>
    </customSheetView>
    <customSheetView guid="{13A93EBF-985A-49FD-9FE0-DC75D238EC8C}"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10"/>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1"/>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12"/>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3"/>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4"/>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5"/>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6"/>
    </customSheetView>
    <customSheetView guid="{DC28ED1E-3E35-4094-9C2B-5C0A1C1D459C}" showPageBreaks="1" fitToPage="1" printArea="1" hiddenRows="1">
      <selection activeCell="A19" sqref="A19"/>
      <pageMargins left="0.7" right="0.7" top="0.44" bottom="0.2" header="0.25" footer="0.2"/>
      <pageSetup paperSize="9" fitToHeight="0" orientation="portrait" r:id="rId17"/>
    </customSheetView>
    <customSheetView guid="{7A9EA6D6-4DDF-43D9-92E6-C6AFAD14E266}" fitToPage="1" hiddenRows="1" topLeftCell="A11">
      <selection activeCell="A19" sqref="A19"/>
      <pageMargins left="0.7" right="0.7" top="0.44" bottom="0.2" header="0.25" footer="0.2"/>
      <pageSetup paperSize="9" fitToHeight="0" orientation="portrait" r:id="rId18"/>
    </customSheetView>
    <customSheetView guid="{F9FE2C60-2849-4C32-B532-2B1A89FFA9CD}" fitToPage="1" hiddenRows="1" topLeftCell="A19">
      <selection activeCell="A19" sqref="A19"/>
      <pageMargins left="0.7" right="0.7" top="0.44" bottom="0.2" header="0.25" footer="0.2"/>
      <pageSetup paperSize="9"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21"/>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22"/>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23"/>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24"/>
    </customSheetView>
    <customSheetView guid="{1F125E51-1799-42D0-B41E-DC039BB17D59}" showPageBreaks="1" showGridLines="0" fitToPage="1" printArea="1" hiddenRows="1" view="pageBreakPreview">
      <selection activeCell="C22" sqref="C22"/>
      <rowBreaks count="2" manualBreakCount="2">
        <brk id="30" max="4" man="1"/>
        <brk id="31" max="4" man="1"/>
      </rowBreaks>
      <pageMargins left="0.7" right="0.7" top="0.44" bottom="0.2" header="0.25" footer="0.2"/>
      <pageSetup scale="98" fitToHeight="0" orientation="portrait" r:id="rId25"/>
    </customSheetView>
    <customSheetView guid="{77353208-2D17-4D2E-ADE3-4F168F350B73}" showPageBreaks="1" showGridLines="0" fitToPage="1" printArea="1" hiddenRows="1" view="pageBreakPreview" topLeftCell="A4">
      <selection activeCell="A19" sqref="A19"/>
      <rowBreaks count="2" manualBreakCount="2">
        <brk id="30" max="4" man="1"/>
        <brk id="31" max="4" man="1"/>
      </rowBreaks>
      <pageMargins left="0.7" right="0.7" top="0.44" bottom="0.2" header="0.25" footer="0.2"/>
      <pageSetup scale="98" fitToHeight="0" orientation="portrait" r:id="rId26"/>
    </customSheetView>
    <customSheetView guid="{010B040B-83D1-42E5-9354-A9BE9113BDAC}" showPageBreaks="1" showGridLines="0" fitToPage="1" printArea="1" hiddenRows="1" view="pageBreakPreview" topLeftCell="A16">
      <selection activeCell="A19" sqref="A19"/>
      <rowBreaks count="2" manualBreakCount="2">
        <brk id="30" max="4" man="1"/>
        <brk id="31" max="4" man="1"/>
      </rowBreaks>
      <pageMargins left="0.7" right="0.7" top="0.44" bottom="0.2" header="0.25" footer="0.2"/>
      <pageSetup scale="97" fitToHeight="0" orientation="portrait" r:id="rId27"/>
    </customSheetView>
    <customSheetView guid="{FC200EB0-6614-47DB-96CE-7610471486D9}" showPageBreaks="1" showGridLines="0" fitToPage="1" printArea="1" hiddenRows="1" view="pageBreakPreview" topLeftCell="A13">
      <selection activeCell="A19" sqref="A19"/>
      <rowBreaks count="2" manualBreakCount="2">
        <brk id="30" max="4" man="1"/>
        <brk id="31" max="4" man="1"/>
      </rowBreaks>
      <pageMargins left="0.7" right="0.7" top="0.44" bottom="0.2" header="0.25" footer="0.2"/>
      <pageSetup scale="97" fitToHeight="0" orientation="portrait" r:id="rId28"/>
    </customSheetView>
    <customSheetView guid="{35C772BD-8F05-4A18-BEC8-6AF744E2253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7" fitToHeight="0" orientation="portrait" r:id="rId29"/>
    </customSheetView>
  </customSheetViews>
  <mergeCells count="38">
    <mergeCell ref="A3:E3"/>
    <mergeCell ref="A5:E5"/>
    <mergeCell ref="A8:C8"/>
    <mergeCell ref="B9:C9"/>
    <mergeCell ref="B10:C10"/>
    <mergeCell ref="A36:E36"/>
    <mergeCell ref="B40:C40"/>
    <mergeCell ref="B41:C41"/>
    <mergeCell ref="B42:C42"/>
    <mergeCell ref="B11:C11"/>
    <mergeCell ref="B12:C12"/>
    <mergeCell ref="B15:E15"/>
    <mergeCell ref="B16:E16"/>
    <mergeCell ref="A27:E27"/>
    <mergeCell ref="A34:E34"/>
    <mergeCell ref="B43:C43"/>
    <mergeCell ref="A46:E46"/>
    <mergeCell ref="B71:C71"/>
    <mergeCell ref="B49:C49"/>
    <mergeCell ref="B50:C50"/>
    <mergeCell ref="B51:C51"/>
    <mergeCell ref="B52:C52"/>
    <mergeCell ref="B53:C53"/>
    <mergeCell ref="A64:E64"/>
    <mergeCell ref="B68:C68"/>
    <mergeCell ref="B69:C69"/>
    <mergeCell ref="B70:C70"/>
    <mergeCell ref="B54:C54"/>
    <mergeCell ref="A62:E62"/>
    <mergeCell ref="B48:C48"/>
    <mergeCell ref="B81:C81"/>
    <mergeCell ref="B82:C82"/>
    <mergeCell ref="A74:E74"/>
    <mergeCell ref="B76:C76"/>
    <mergeCell ref="B77:C77"/>
    <mergeCell ref="B78:C78"/>
    <mergeCell ref="B79:C79"/>
    <mergeCell ref="B80:C80"/>
  </mergeCells>
  <conditionalFormatting sqref="B58:B59 A32:A59 C32:E59 B32:B56 A84:A88 C84:E88 B84 B86:B88">
    <cfRule type="expression" dxfId="8" priority="2" stopIfTrue="1">
      <formula>$Z$2&lt;1</formula>
    </cfRule>
  </conditionalFormatting>
  <conditionalFormatting sqref="A60:E83">
    <cfRule type="expression" dxfId="7" priority="1" stopIfTrue="1">
      <formula>$Z$2&lt;2</formula>
    </cfRule>
  </conditionalFormatting>
  <pageMargins left="0.7" right="0.7" top="0.44" bottom="0.2" header="0.25" footer="0.2"/>
  <pageSetup scale="97" fitToHeight="0" orientation="portrait" r:id="rId30"/>
  <rowBreaks count="2" manualBreakCount="2">
    <brk id="30" max="4" man="1"/>
    <brk id="31" max="4" man="1"/>
  </rowBreaks>
  <drawing r:id="rId3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I41"/>
  <sheetViews>
    <sheetView view="pageBreakPreview" zoomScaleNormal="100" zoomScaleSheetLayoutView="100" workbookViewId="0">
      <selection activeCell="A5" sqref="A5:E5"/>
    </sheetView>
  </sheetViews>
  <sheetFormatPr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Basic!A3&amp;Basic!B3</f>
        <v>Specification No. :CC/NT/GIS/DOM/A04/22/00408</v>
      </c>
      <c r="B1" s="24"/>
      <c r="C1" s="24"/>
      <c r="D1" s="24"/>
      <c r="E1" s="25" t="str">
        <f>"Attachment-18 "</f>
        <v xml:space="preserve">Attachment-18 </v>
      </c>
    </row>
    <row r="3" spans="1:9" ht="63.75" customHeight="1">
      <c r="A3" s="1034" t="str">
        <f>'Attach 3(JV)'!A3</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 s="1034"/>
      <c r="C3" s="1034"/>
      <c r="D3" s="1034"/>
      <c r="E3" s="1034"/>
      <c r="F3" s="28"/>
      <c r="G3" s="29"/>
      <c r="H3" s="28"/>
    </row>
    <row r="4" spans="1:9" ht="20.100000000000001" customHeight="1">
      <c r="A4" s="30"/>
      <c r="H4" s="32"/>
      <c r="I4" s="10"/>
    </row>
    <row r="5" spans="1:9" ht="20.100000000000001" customHeight="1">
      <c r="A5" s="796" t="s">
        <v>492</v>
      </c>
      <c r="B5" s="796"/>
      <c r="C5" s="796"/>
      <c r="D5" s="796"/>
      <c r="E5" s="796"/>
      <c r="F5" s="33"/>
      <c r="H5" s="32"/>
      <c r="I5" s="12"/>
    </row>
    <row r="6" spans="1:9" ht="20.100000000000001" customHeight="1">
      <c r="A6" s="34"/>
      <c r="H6" s="32"/>
      <c r="I6" s="12"/>
    </row>
    <row r="7" spans="1:9" ht="20.100000000000001" customHeight="1">
      <c r="A7" s="35" t="str">
        <f>'Attach 3(JV)'!A7</f>
        <v>Bidder’s Name and Address :</v>
      </c>
      <c r="E7" s="15" t="str">
        <f>'Attach 3(JV)'!E7</f>
        <v>To:</v>
      </c>
      <c r="H7" s="32"/>
      <c r="I7" s="12"/>
    </row>
    <row r="8" spans="1:9">
      <c r="A8" s="1256" t="str">
        <f>'Attach 3(JV)'!A8</f>
        <v/>
      </c>
      <c r="B8" s="1256"/>
      <c r="C8" s="1256"/>
      <c r="D8" s="1256"/>
      <c r="E8" s="187" t="str">
        <f>'Attach 3(JV)'!E8</f>
        <v>Contract Services</v>
      </c>
      <c r="H8" s="32"/>
      <c r="I8" s="12"/>
    </row>
    <row r="9" spans="1:9" ht="20.100000000000001" customHeight="1">
      <c r="A9" s="13" t="s">
        <v>354</v>
      </c>
      <c r="B9" s="1137" t="str">
        <f>'Attach 3(JV)'!B9</f>
        <v/>
      </c>
      <c r="C9" s="1137"/>
      <c r="D9" s="1137"/>
      <c r="E9" s="187" t="str">
        <f>'Attach 3(JV)'!E9</f>
        <v>Power Grid Corporation of India Ltd.,</v>
      </c>
      <c r="H9" s="32"/>
      <c r="I9" s="12"/>
    </row>
    <row r="10" spans="1:9" ht="20.100000000000001" customHeight="1">
      <c r="A10" s="13" t="s">
        <v>356</v>
      </c>
      <c r="B10" s="1137" t="str">
        <f>'Attach 3(JV)'!B10</f>
        <v/>
      </c>
      <c r="C10" s="1137"/>
      <c r="D10" s="1137"/>
      <c r="E10" s="187" t="str">
        <f>'Attach 3(JV)'!E10</f>
        <v>"Saudamini", Plot No. 2, Sector 29</v>
      </c>
      <c r="H10" s="32"/>
      <c r="I10" s="12"/>
    </row>
    <row r="11" spans="1:9" ht="20.100000000000001" customHeight="1">
      <c r="B11" s="1137" t="str">
        <f>'Attach 3(JV)'!B11</f>
        <v/>
      </c>
      <c r="C11" s="1137"/>
      <c r="D11" s="1137"/>
      <c r="E11" s="187" t="str">
        <f>'Attach 3(JV)'!E11</f>
        <v>Gurgaon (Haryana) - 122001</v>
      </c>
    </row>
    <row r="12" spans="1:9" ht="18" customHeight="1">
      <c r="A12" s="34"/>
      <c r="B12" s="1137" t="str">
        <f>'Attach 3(JV)'!B12</f>
        <v/>
      </c>
      <c r="C12" s="1137"/>
      <c r="D12" s="1137"/>
      <c r="E12" s="15"/>
    </row>
    <row r="13" spans="1:9" ht="19.5" hidden="1" customHeight="1">
      <c r="A13" s="34"/>
      <c r="B13" s="162"/>
      <c r="C13" s="162"/>
      <c r="D13" s="162"/>
      <c r="E13" s="15"/>
    </row>
    <row r="14" spans="1:9" ht="20.100000000000001" customHeight="1">
      <c r="A14" s="34"/>
      <c r="B14" s="162"/>
      <c r="C14" s="162"/>
      <c r="D14" s="162"/>
      <c r="G14" s="11"/>
    </row>
    <row r="15" spans="1:9" ht="20.100000000000001" customHeight="1">
      <c r="A15" s="31" t="s">
        <v>348</v>
      </c>
    </row>
    <row r="16" spans="1:9" ht="16.5" customHeight="1">
      <c r="A16" s="1169" t="s">
        <v>493</v>
      </c>
      <c r="B16" s="1169"/>
      <c r="C16" s="1169"/>
      <c r="D16" s="1169"/>
      <c r="E16" s="1169"/>
    </row>
    <row r="17" spans="1:8" ht="16.5" customHeight="1">
      <c r="A17" s="1169"/>
      <c r="B17" s="1169"/>
      <c r="C17" s="1169"/>
      <c r="D17" s="1169"/>
      <c r="E17" s="1169"/>
    </row>
    <row r="18" spans="1:8" ht="16.5" customHeight="1">
      <c r="A18" s="1169"/>
      <c r="B18" s="1169"/>
      <c r="C18" s="1169"/>
      <c r="D18" s="1169"/>
      <c r="E18" s="1169"/>
    </row>
    <row r="19" spans="1:8" ht="16.5" customHeight="1">
      <c r="A19" s="1169"/>
      <c r="B19" s="1169"/>
      <c r="C19" s="1169"/>
      <c r="D19" s="1169"/>
      <c r="E19" s="1169"/>
    </row>
    <row r="20" spans="1:8" ht="16.5" customHeight="1">
      <c r="A20" s="1169"/>
      <c r="B20" s="1169"/>
      <c r="C20" s="1169"/>
      <c r="D20" s="1169"/>
      <c r="E20" s="1169"/>
    </row>
    <row r="21" spans="1:8" ht="16.5" customHeight="1">
      <c r="A21" s="1169"/>
      <c r="B21" s="1169"/>
      <c r="C21" s="1169"/>
      <c r="D21" s="1169"/>
      <c r="E21" s="1169"/>
    </row>
    <row r="22" spans="1:8" ht="16.5" customHeight="1">
      <c r="A22" s="1169"/>
      <c r="B22" s="1169"/>
      <c r="C22" s="1169"/>
      <c r="D22" s="1169"/>
      <c r="E22" s="1169"/>
    </row>
    <row r="23" spans="1:8" ht="16.5" customHeight="1">
      <c r="A23" s="1169"/>
      <c r="B23" s="1169"/>
      <c r="C23" s="1169"/>
      <c r="D23" s="1169"/>
      <c r="E23" s="1169"/>
      <c r="F23" s="36"/>
      <c r="G23" s="36"/>
      <c r="H23" s="36"/>
    </row>
    <row r="24" spans="1:8" ht="16.5" customHeight="1">
      <c r="A24" s="1169"/>
      <c r="B24" s="1169"/>
      <c r="C24" s="1169"/>
      <c r="D24" s="1169"/>
      <c r="E24" s="1169"/>
    </row>
    <row r="25" spans="1:8" ht="16.5" customHeight="1">
      <c r="A25" s="1169"/>
      <c r="B25" s="1169"/>
      <c r="C25" s="1169"/>
      <c r="D25" s="1169"/>
      <c r="E25" s="1169"/>
    </row>
    <row r="27" spans="1:8">
      <c r="A27" s="37"/>
    </row>
    <row r="29" spans="1:8">
      <c r="D29" s="39"/>
    </row>
    <row r="30" spans="1:8">
      <c r="A30" s="38" t="s">
        <v>6</v>
      </c>
      <c r="B30" s="76" t="str">
        <f>'Attach 3(JV)'!B24</f>
        <v/>
      </c>
      <c r="C30" s="41"/>
      <c r="D30" s="39" t="s">
        <v>4</v>
      </c>
      <c r="E30" s="319" t="str">
        <f>'Attach 3(JV)'!E24</f>
        <v/>
      </c>
    </row>
    <row r="31" spans="1:8">
      <c r="A31" s="38" t="s">
        <v>7</v>
      </c>
      <c r="B31" s="319" t="str">
        <f>'Attach 3(JV)'!B25</f>
        <v/>
      </c>
      <c r="C31" s="41"/>
      <c r="D31" s="39" t="s">
        <v>5</v>
      </c>
      <c r="E31" s="319" t="str">
        <f>'Attach 3(JV)'!E25</f>
        <v/>
      </c>
    </row>
    <row r="32" spans="1:8">
      <c r="B32" s="41"/>
      <c r="C32" s="41"/>
      <c r="D32" s="39"/>
      <c r="E32" s="41"/>
    </row>
    <row r="34" spans="1:1">
      <c r="A34" s="40"/>
    </row>
    <row r="37" spans="1:1">
      <c r="A37" s="40"/>
    </row>
    <row r="39" spans="1:1">
      <c r="A39" s="40"/>
    </row>
    <row r="41" spans="1:1">
      <c r="A41" s="40"/>
    </row>
  </sheetData>
  <sheetProtection password="CC69" sheet="1" formatColumns="0" formatRows="0" selectLockedCells="1"/>
  <customSheetViews>
    <customSheetView guid="{345DC493-E4B0-4F0D-8EB4-6A65D801E281}" showPageBreaks="1" printArea="1" hiddenRows="1" view="pageBreakPreview">
      <selection activeCell="A5" sqref="A5:E5"/>
      <pageMargins left="0.7" right="0.7" top="0.75" bottom="0.75" header="0.3" footer="0.3"/>
      <pageSetup orientation="portrait" r:id="rId1"/>
    </customSheetView>
    <customSheetView guid="{CD28740F-9825-447C-B887-B18F0232D126}" showPageBreaks="1" printArea="1" hiddenRows="1" view="pageBreakPreview">
      <selection activeCell="A5" sqref="A5:E5"/>
      <pageMargins left="0.7" right="0.7" top="0.75" bottom="0.75" header="0.3" footer="0.3"/>
      <pageSetup orientation="portrait" r:id="rId2"/>
    </customSheetView>
    <customSheetView guid="{012A8702-091E-4FD1-8E26-12B65B8B3B8C}" showPageBreaks="1" printArea="1" hiddenRows="1" view="pageBreakPreview" topLeftCell="A14">
      <selection activeCell="A16" sqref="A16:E25"/>
      <pageMargins left="0.7" right="0.7" top="0.75" bottom="0.75" header="0.3" footer="0.3"/>
      <pageSetup orientation="portrait" r:id="rId3"/>
    </customSheetView>
    <customSheetView guid="{0D490C87-B003-4943-9825-ACE0B8E7CC06}" showPageBreaks="1" printArea="1" hiddenRows="1" view="pageBreakPreview" topLeftCell="A7">
      <selection activeCell="A16" sqref="A16:E25"/>
      <pageMargins left="0.7" right="0.7" top="0.75" bottom="0.75" header="0.3" footer="0.3"/>
      <pageSetup orientation="portrait" r:id="rId4"/>
    </customSheetView>
    <customSheetView guid="{4D67A8FB-66CE-4EFD-8932-C754BE25ED43}" showPageBreaks="1" printArea="1" hiddenRows="1" view="pageBreakPreview">
      <selection activeCell="D2" sqref="D2"/>
      <pageMargins left="0.7" right="0.7" top="0.75" bottom="0.75" header="0.3" footer="0.3"/>
      <pageSetup orientation="portrait" r:id="rId5"/>
    </customSheetView>
    <customSheetView guid="{B07CB001-8FAF-40AD-8AD5-A65A64B33B35}" showPageBreaks="1" printArea="1" hiddenRows="1" view="pageBreakPreview">
      <selection activeCell="A2" sqref="A2"/>
      <pageMargins left="0.7" right="0.7" top="0.75" bottom="0.75" header="0.3" footer="0.3"/>
      <pageSetup orientation="portrait" r:id="rId6"/>
    </customSheetView>
    <customSheetView guid="{8CF338B0-8CA3-4AF4-816D-CB7A6D8E33BC}" showPageBreaks="1" printArea="1" hiddenRows="1" view="pageBreakPreview" topLeftCell="A17">
      <selection activeCell="H6" sqref="H6"/>
      <pageMargins left="0.7" right="0.7" top="0.75" bottom="0.75" header="0.3" footer="0.3"/>
      <pageSetup orientation="portrait" r:id="rId7"/>
    </customSheetView>
    <customSheetView guid="{D05C69EC-C4A6-4AED-AFBA-A3044FD4B3FB}" showPageBreaks="1" printArea="1" hiddenRows="1" view="pageBreakPreview" topLeftCell="A2">
      <selection activeCell="H6" sqref="H6"/>
      <pageMargins left="0.7" right="0.7" top="0.75" bottom="0.75" header="0.3" footer="0.3"/>
      <pageSetup orientation="portrait" r:id="rId8"/>
    </customSheetView>
    <customSheetView guid="{BE615921-12B2-47E1-81BB-292B559B4C46}" showPageBreaks="1" printArea="1" hiddenRows="1" view="pageBreakPreview" topLeftCell="A5">
      <selection activeCell="A16" sqref="A16:E25"/>
      <pageMargins left="0.7" right="0.7" top="0.75" bottom="0.75" header="0.3" footer="0.3"/>
      <pageSetup orientation="portrait" r:id="rId9"/>
    </customSheetView>
    <customSheetView guid="{13A93EBF-985A-49FD-9FE0-DC75D238EC8C}" showPageBreaks="1" printArea="1" hiddenRows="1" view="pageBreakPreview">
      <selection activeCell="A16" sqref="A16:E25"/>
      <pageMargins left="0.7" right="0.7" top="0.75" bottom="0.75" header="0.3" footer="0.3"/>
      <pageSetup orientation="portrait" r:id="rId10"/>
    </customSheetView>
    <customSheetView guid="{1E2D7167-D6B7-4690-9A83-BF768C4223A4}" showPageBreaks="1" printArea="1" hiddenRows="1" view="pageBreakPreview" topLeftCell="A14">
      <selection activeCell="E11" sqref="E11"/>
      <pageMargins left="0.7" right="0.7" top="0.75" bottom="0.75" header="0.3" footer="0.3"/>
      <pageSetup orientation="portrait" r:id="rId11"/>
    </customSheetView>
    <customSheetView guid="{7A88FC7A-7690-48AB-B789-172043AFADC8}" showPageBreaks="1" printArea="1" hiddenRows="1" view="pageBreakPreview">
      <selection activeCell="E6" sqref="E6"/>
      <pageMargins left="0.7" right="0.7" top="0.75" bottom="0.75" header="0.3" footer="0.3"/>
      <pageSetup orientation="portrait" r:id="rId12"/>
    </customSheetView>
    <customSheetView guid="{CB7CD015-9A92-451A-BEF4-2BC98E3768DD}" showPageBreaks="1" printArea="1" hiddenRows="1" view="pageBreakPreview" topLeftCell="A5">
      <selection activeCell="A16" sqref="A16:E25"/>
      <pageMargins left="0.7" right="0.7" top="0.75" bottom="0.75" header="0.3" footer="0.3"/>
      <pageSetup orientation="portrait" r:id="rId13"/>
    </customSheetView>
    <customSheetView guid="{44C1C443-3199-4288-884A-D16AF7B2CD69}" showPageBreaks="1" printArea="1" hiddenRows="1" view="pageBreakPreview" topLeftCell="A5">
      <selection activeCell="A16" sqref="A16:E25"/>
      <pageMargins left="0.7" right="0.7" top="0.75" bottom="0.75" header="0.3" footer="0.3"/>
      <pageSetup orientation="portrait" r:id="rId14"/>
    </customSheetView>
    <customSheetView guid="{82C64B11-1F50-45B5-B7BB-9F1DC733C833}" showPageBreaks="1" printArea="1" hiddenRows="1" view="pageBreakPreview" topLeftCell="A2">
      <selection activeCell="B75" sqref="B75:C75"/>
      <pageMargins left="0.7" right="0.7" top="0.75" bottom="0.75" header="0.3" footer="0.3"/>
      <pageSetup orientation="portrait" r:id="rId15"/>
    </customSheetView>
    <customSheetView guid="{CFBF18EC-8277-4311-991B-395AF21BB33B}" showPageBreaks="1" printArea="1" hiddenRows="1" view="pageBreakPreview" topLeftCell="A14">
      <selection activeCell="E11" sqref="E11"/>
      <pageMargins left="0.7" right="0.7" top="0.75" bottom="0.75" header="0.3" footer="0.3"/>
      <pageSetup orientation="portrait" r:id="rId16"/>
    </customSheetView>
    <customSheetView guid="{AA750348-930C-43DE-ADD0-8D60980F5013}" showPageBreaks="1" printArea="1" hiddenRows="1" view="pageBreakPreview" topLeftCell="A14">
      <selection activeCell="E11" sqref="E11"/>
      <pageMargins left="0.7" right="0.7" top="0.75" bottom="0.75" header="0.3" footer="0.3"/>
      <pageSetup orientation="portrait" r:id="rId17"/>
    </customSheetView>
    <customSheetView guid="{14C32814-5A59-4863-9FB1-822FBB75D7D1}" showPageBreaks="1" printArea="1" hiddenRows="1" view="pageBreakPreview">
      <selection activeCell="A16" sqref="A16:E25"/>
      <pageMargins left="0.7" right="0.7" top="0.75" bottom="0.75" header="0.3" footer="0.3"/>
      <pageSetup orientation="portrait" r:id="rId18"/>
    </customSheetView>
    <customSheetView guid="{1F125E51-1799-42D0-B41E-DC039BB17D59}" showPageBreaks="1" printArea="1" hiddenRows="1" view="pageBreakPreview">
      <selection activeCell="H6" sqref="H6"/>
      <pageMargins left="0.7" right="0.7" top="0.75" bottom="0.75" header="0.3" footer="0.3"/>
      <pageSetup orientation="portrait" r:id="rId19"/>
    </customSheetView>
    <customSheetView guid="{77353208-2D17-4D2E-ADE3-4F168F350B73}" showPageBreaks="1" printArea="1" hiddenRows="1" view="pageBreakPreview">
      <selection activeCell="A2" sqref="A2"/>
      <pageMargins left="0.7" right="0.7" top="0.75" bottom="0.75" header="0.3" footer="0.3"/>
      <pageSetup orientation="portrait" r:id="rId20"/>
    </customSheetView>
    <customSheetView guid="{010B040B-83D1-42E5-9354-A9BE9113BDAC}" showPageBreaks="1" printArea="1" hiddenRows="1" view="pageBreakPreview" topLeftCell="A14">
      <selection activeCell="A16" sqref="A16:E25"/>
      <pageMargins left="0.7" right="0.7" top="0.75" bottom="0.75" header="0.3" footer="0.3"/>
      <pageSetup orientation="portrait" r:id="rId21"/>
    </customSheetView>
    <customSheetView guid="{FC200EB0-6614-47DB-96CE-7610471486D9}" showPageBreaks="1" printArea="1" hiddenRows="1" view="pageBreakPreview">
      <selection activeCell="A16" sqref="A16:E25"/>
      <pageMargins left="0.7" right="0.7" top="0.75" bottom="0.75" header="0.3" footer="0.3"/>
      <pageSetup orientation="portrait" r:id="rId22"/>
    </customSheetView>
    <customSheetView guid="{35C772BD-8F05-4A18-BEC8-6AF744E22539}" showPageBreaks="1" printArea="1" hiddenRows="1" view="pageBreakPreview">
      <selection activeCell="A16" sqref="A16:E25"/>
      <pageMargins left="0.7" right="0.7" top="0.75" bottom="0.75" header="0.3" footer="0.3"/>
      <pageSetup orientation="portrait" r:id="rId23"/>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24"/>
  <drawing r:id="rId2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sheetPr>
  <dimension ref="A1:I45"/>
  <sheetViews>
    <sheetView showGridLines="0" showZeros="0" view="pageBreakPreview" zoomScaleNormal="100" zoomScaleSheetLayoutView="100" workbookViewId="0">
      <selection activeCell="A5" sqref="A5:E5"/>
    </sheetView>
  </sheetViews>
  <sheetFormatPr defaultRowHeight="16.5"/>
  <cols>
    <col min="1" max="1" width="12.140625" style="31" customWidth="1"/>
    <col min="2" max="2" width="20.5703125" style="31" customWidth="1"/>
    <col min="3" max="3" width="11.42578125" style="31" customWidth="1"/>
    <col min="4" max="4" width="14.42578125" style="31" customWidth="1"/>
    <col min="5" max="5" width="39.28515625" style="31" customWidth="1"/>
    <col min="6" max="8" width="9.140625" style="26"/>
    <col min="9" max="16384" width="9.140625" style="27"/>
  </cols>
  <sheetData>
    <row r="1" spans="1:9">
      <c r="A1" s="23" t="str">
        <f>Basic!A3&amp;Basic!B3</f>
        <v>Specification No. :CC/NT/GIS/DOM/A04/22/00408</v>
      </c>
      <c r="B1" s="24"/>
      <c r="C1" s="24"/>
      <c r="D1" s="24"/>
      <c r="E1" s="25" t="str">
        <f>"Attachment-19 "</f>
        <v xml:space="preserve">Attachment-19 </v>
      </c>
    </row>
    <row r="3" spans="1:9" ht="69.75" customHeight="1">
      <c r="A3" s="1034" t="str">
        <f>'Attach 3(JV)'!A3</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 s="1034"/>
      <c r="C3" s="1034"/>
      <c r="D3" s="1034"/>
      <c r="E3" s="1034"/>
      <c r="F3" s="28"/>
      <c r="G3" s="29"/>
      <c r="H3" s="28"/>
    </row>
    <row r="4" spans="1:9" ht="20.100000000000001" customHeight="1">
      <c r="A4" s="30"/>
      <c r="H4" s="32"/>
      <c r="I4" s="10"/>
    </row>
    <row r="5" spans="1:9" ht="20.100000000000001" customHeight="1">
      <c r="A5" s="796" t="s">
        <v>2</v>
      </c>
      <c r="B5" s="796"/>
      <c r="C5" s="796"/>
      <c r="D5" s="796"/>
      <c r="E5" s="796"/>
      <c r="F5" s="33"/>
      <c r="H5" s="32"/>
      <c r="I5" s="12"/>
    </row>
    <row r="6" spans="1:9" ht="20.100000000000001" customHeight="1">
      <c r="A6" s="34"/>
      <c r="H6" s="32"/>
      <c r="I6" s="12"/>
    </row>
    <row r="7" spans="1:9" ht="20.100000000000001" customHeight="1">
      <c r="A7" s="35" t="str">
        <f>'Attach 3(JV)'!A7</f>
        <v>Bidder’s Name and Address :</v>
      </c>
      <c r="E7" s="15" t="str">
        <f>'Attach 3(JV)'!E7</f>
        <v>To:</v>
      </c>
      <c r="H7" s="32"/>
      <c r="I7" s="12"/>
    </row>
    <row r="8" spans="1:9" ht="35.25" customHeight="1">
      <c r="A8" s="1256" t="str">
        <f>'Attach 3(JV)'!A8</f>
        <v/>
      </c>
      <c r="B8" s="1256"/>
      <c r="C8" s="1256"/>
      <c r="D8" s="1256"/>
      <c r="E8" s="187" t="str">
        <f>'Attach 3(JV)'!E8</f>
        <v>Contract Services</v>
      </c>
      <c r="H8" s="32"/>
      <c r="I8" s="12"/>
    </row>
    <row r="9" spans="1:9" ht="20.100000000000001" customHeight="1">
      <c r="A9" s="13" t="s">
        <v>354</v>
      </c>
      <c r="B9" s="1137" t="str">
        <f>'Attach 3(JV)'!B9</f>
        <v/>
      </c>
      <c r="C9" s="1137"/>
      <c r="D9" s="1137"/>
      <c r="E9" s="187" t="str">
        <f>'Attach 3(JV)'!E9</f>
        <v>Power Grid Corporation of India Ltd.,</v>
      </c>
      <c r="H9" s="32"/>
      <c r="I9" s="12"/>
    </row>
    <row r="10" spans="1:9" ht="20.100000000000001" customHeight="1">
      <c r="A10" s="13" t="s">
        <v>356</v>
      </c>
      <c r="B10" s="1137" t="str">
        <f>'Attach 3(JV)'!B10</f>
        <v/>
      </c>
      <c r="C10" s="1137"/>
      <c r="D10" s="1137"/>
      <c r="E10" s="187" t="str">
        <f>'Attach 3(JV)'!E10</f>
        <v>"Saudamini", Plot No. 2, Sector 29</v>
      </c>
      <c r="H10" s="32"/>
      <c r="I10" s="12"/>
    </row>
    <row r="11" spans="1:9" ht="20.100000000000001" customHeight="1">
      <c r="B11" s="1137" t="str">
        <f>'Attach 3(JV)'!B11</f>
        <v/>
      </c>
      <c r="C11" s="1137"/>
      <c r="D11" s="1137"/>
      <c r="E11" s="187" t="str">
        <f>'Attach 3(JV)'!E11</f>
        <v>Gurgaon (Haryana) - 122001</v>
      </c>
    </row>
    <row r="12" spans="1:9" ht="18" customHeight="1">
      <c r="A12" s="34"/>
      <c r="B12" s="1137" t="str">
        <f>'Attach 3(JV)'!B12</f>
        <v/>
      </c>
      <c r="C12" s="1137"/>
      <c r="D12" s="1137"/>
      <c r="E12" s="15"/>
    </row>
    <row r="13" spans="1:9" ht="19.5" hidden="1" customHeight="1">
      <c r="A13" s="34"/>
      <c r="B13" s="162"/>
      <c r="C13" s="162"/>
      <c r="D13" s="162"/>
      <c r="E13" s="15"/>
    </row>
    <row r="14" spans="1:9" ht="20.100000000000001" customHeight="1">
      <c r="A14" s="34"/>
      <c r="B14" s="162"/>
      <c r="C14" s="162"/>
      <c r="D14" s="162"/>
      <c r="G14" s="11"/>
    </row>
    <row r="15" spans="1:9" ht="20.100000000000001" customHeight="1">
      <c r="A15" s="31" t="s">
        <v>348</v>
      </c>
    </row>
    <row r="16" spans="1:9" ht="6" customHeight="1">
      <c r="A16" s="34"/>
    </row>
    <row r="17" spans="1:8" ht="78.75" customHeight="1">
      <c r="A17" s="797" t="s">
        <v>3</v>
      </c>
      <c r="B17" s="797"/>
      <c r="C17" s="797"/>
      <c r="D17" s="797"/>
      <c r="E17" s="797"/>
    </row>
    <row r="18" spans="1:8" ht="56.25" customHeight="1">
      <c r="A18" s="1271" t="s">
        <v>486</v>
      </c>
      <c r="B18" s="1271"/>
      <c r="C18" s="1271"/>
      <c r="D18" s="1271"/>
      <c r="E18" s="1271"/>
    </row>
    <row r="19" spans="1:8" ht="184.5" customHeight="1">
      <c r="A19" s="1271" t="s">
        <v>485</v>
      </c>
      <c r="B19" s="1271"/>
      <c r="C19" s="1271"/>
      <c r="D19" s="1271"/>
      <c r="E19" s="1271"/>
    </row>
    <row r="20" spans="1:8" ht="8.25" hidden="1" customHeight="1">
      <c r="A20" s="34"/>
    </row>
    <row r="21" spans="1:8" ht="20.100000000000001" hidden="1" customHeight="1">
      <c r="A21" s="34"/>
    </row>
    <row r="22" spans="1:8" ht="20.100000000000001" hidden="1" customHeight="1">
      <c r="A22" s="34"/>
    </row>
    <row r="23" spans="1:8" ht="57.75" hidden="1" customHeight="1">
      <c r="A23" s="797"/>
      <c r="B23" s="797"/>
      <c r="C23" s="797"/>
      <c r="D23" s="797"/>
      <c r="E23" s="797"/>
      <c r="F23" s="36"/>
      <c r="G23" s="36"/>
      <c r="H23" s="36"/>
    </row>
    <row r="24" spans="1:8" ht="20.100000000000001" hidden="1" customHeight="1">
      <c r="A24" s="34"/>
    </row>
    <row r="25" spans="1:8" ht="20.100000000000001" hidden="1" customHeight="1">
      <c r="A25" s="37"/>
    </row>
    <row r="26" spans="1:8" ht="20.100000000000001" hidden="1" customHeight="1"/>
    <row r="27" spans="1:8" ht="20.100000000000001" hidden="1" customHeight="1">
      <c r="A27" s="37"/>
    </row>
    <row r="28" spans="1:8" ht="20.100000000000001" hidden="1" customHeight="1"/>
    <row r="29" spans="1:8" ht="12" customHeight="1">
      <c r="D29" s="39"/>
    </row>
    <row r="30" spans="1:8" ht="33" customHeight="1">
      <c r="A30" s="38" t="s">
        <v>6</v>
      </c>
      <c r="B30" s="76" t="str">
        <f>'Attach 3(JV)'!B24</f>
        <v/>
      </c>
      <c r="C30" s="41"/>
      <c r="D30" s="39" t="s">
        <v>4</v>
      </c>
      <c r="E30" s="319" t="str">
        <f>'Attach 3(JV)'!E24</f>
        <v/>
      </c>
    </row>
    <row r="31" spans="1:8" ht="33" customHeight="1">
      <c r="A31" s="38" t="s">
        <v>7</v>
      </c>
      <c r="B31" s="319" t="str">
        <f>'Attach 3(JV)'!B25</f>
        <v/>
      </c>
      <c r="C31" s="41"/>
      <c r="D31" s="39" t="s">
        <v>5</v>
      </c>
      <c r="E31" s="319" t="str">
        <f>'Attach 3(JV)'!E25</f>
        <v/>
      </c>
    </row>
    <row r="32" spans="1:8" ht="33" customHeight="1">
      <c r="B32" s="41"/>
      <c r="C32" s="41"/>
      <c r="D32" s="39"/>
      <c r="E32" s="41"/>
    </row>
    <row r="33" spans="1:1" ht="20.100000000000001" customHeight="1"/>
    <row r="34" spans="1:1" ht="20.100000000000001" customHeight="1">
      <c r="A34" s="40"/>
    </row>
    <row r="35" spans="1:1" ht="20.100000000000001" customHeight="1"/>
    <row r="36" spans="1:1" ht="20.100000000000001" customHeight="1"/>
    <row r="37" spans="1:1" ht="20.100000000000001" customHeight="1">
      <c r="A37" s="40"/>
    </row>
    <row r="38" spans="1:1" ht="20.100000000000001" customHeight="1"/>
    <row r="39" spans="1:1" ht="20.100000000000001" customHeight="1">
      <c r="A39" s="40"/>
    </row>
    <row r="40" spans="1:1" ht="20.100000000000001" customHeight="1"/>
    <row r="41" spans="1:1" ht="20.100000000000001" customHeight="1">
      <c r="A41" s="40"/>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345DC493-E4B0-4F0D-8EB4-6A65D801E281}" showPageBreaks="1" showGridLines="0" zeroValues="0" printArea="1" hiddenRows="1" view="pageBreakPreview">
      <selection activeCell="A5" sqref="A5:E5"/>
      <pageMargins left="0.75" right="0.63" top="0.57999999999999996" bottom="0.6" header="0.34" footer="0.35"/>
      <pageSetup scale="91" orientation="portrait" r:id="rId1"/>
      <headerFooter alignWithMargins="0">
        <oddFooter>&amp;R&amp;"Book Antiqua,Bold"&amp;8 Page &amp;P of &amp;N</oddFooter>
      </headerFooter>
    </customSheetView>
    <customSheetView guid="{CD28740F-9825-447C-B887-B18F0232D126}" showPageBreaks="1" showGridLines="0" zeroValues="0" printArea="1" hiddenRows="1" view="pageBreakPreview">
      <selection activeCell="A5" sqref="A5:E5"/>
      <pageMargins left="0.75" right="0.63" top="0.57999999999999996" bottom="0.6" header="0.34" footer="0.35"/>
      <pageSetup scale="91" orientation="portrait" r:id="rId2"/>
      <headerFooter alignWithMargins="0">
        <oddFooter>&amp;R&amp;"Book Antiqua,Bold"&amp;8 Page &amp;P of &amp;N</oddFooter>
      </headerFooter>
    </customSheetView>
    <customSheetView guid="{012A8702-091E-4FD1-8E26-12B65B8B3B8C}" showPageBreaks="1" showGridLines="0" zeroValues="0" printArea="1" hiddenRows="1" view="pageBreakPreview" topLeftCell="A29">
      <selection activeCell="E2" sqref="E2"/>
      <pageMargins left="0.75" right="0.63" top="0.57999999999999996" bottom="0.6" header="0.34" footer="0.35"/>
      <pageSetup scale="91" orientation="portrait" r:id="rId3"/>
      <headerFooter alignWithMargins="0">
        <oddFooter>&amp;R&amp;"Book Antiqua,Bold"&amp;8 Page &amp;P of &amp;N</oddFooter>
      </headerFooter>
    </customSheetView>
    <customSheetView guid="{0D490C87-B003-4943-9825-ACE0B8E7CC06}" showPageBreaks="1" showGridLines="0" zeroValues="0" printArea="1" hiddenRows="1" view="pageBreakPreview" topLeftCell="A14">
      <selection activeCell="E2" sqref="E2"/>
      <pageMargins left="0.75" right="0.63" top="0.57999999999999996" bottom="0.6" header="0.34" footer="0.35"/>
      <pageSetup scale="91" orientation="portrait" r:id="rId4"/>
      <headerFooter alignWithMargins="0">
        <oddFooter>&amp;R&amp;"Book Antiqua,Bold"&amp;8 Page &amp;P of &amp;N</oddFooter>
      </headerFooter>
    </customSheetView>
    <customSheetView guid="{4D67A8FB-66CE-4EFD-8932-C754BE25ED43}" showPageBreaks="1" showGridLines="0" zeroValues="0" printArea="1" hiddenRows="1" view="pageBreakPreview">
      <selection activeCell="E2" sqref="E2"/>
      <pageMargins left="0.75" right="0.63" top="0.57999999999999996" bottom="0.6" header="0.34" footer="0.35"/>
      <pageSetup scale="91" orientation="portrait" r:id="rId5"/>
      <headerFooter alignWithMargins="0">
        <oddFooter>&amp;R&amp;"Book Antiqua,Bold"&amp;8 Page &amp;P of &amp;N</oddFooter>
      </headerFooter>
    </customSheetView>
    <customSheetView guid="{B07CB001-8FAF-40AD-8AD5-A65A64B33B35}" showPageBreaks="1" showGridLines="0" zeroValues="0" printArea="1" hiddenRows="1" view="pageBreakPreview">
      <selection activeCell="A2" sqref="A2"/>
      <pageMargins left="0.75" right="0.63" top="0.57999999999999996" bottom="0.6" header="0.34" footer="0.35"/>
      <pageSetup scale="91" orientation="portrait" r:id="rId6"/>
      <headerFooter alignWithMargins="0">
        <oddFooter>&amp;R&amp;"Book Antiqua,Bold"&amp;8 Page &amp;P of &amp;N</oddFooter>
      </headerFooter>
    </customSheetView>
    <customSheetView guid="{8CF338B0-8CA3-4AF4-816D-CB7A6D8E33BC}" showPageBreaks="1" showGridLines="0" zeroValues="0" printArea="1" hiddenRows="1" view="pageBreakPreview">
      <selection activeCell="D14" sqref="D14"/>
      <pageMargins left="0.75" right="0.63" top="0.57999999999999996" bottom="0.6" header="0.34" footer="0.35"/>
      <pageSetup scale="91" orientation="portrait" r:id="rId7"/>
      <headerFooter alignWithMargins="0">
        <oddFooter>&amp;R&amp;"Book Antiqua,Bold"&amp;8 Page &amp;P of &amp;N</oddFooter>
      </headerFooter>
    </customSheetView>
    <customSheetView guid="{D05C69EC-C4A6-4AED-AFBA-A3044FD4B3FB}" showPageBreaks="1" showGridLines="0" zeroValues="0" printArea="1" hiddenRows="1" view="pageBreakPreview">
      <selection activeCell="K7" sqref="K7"/>
      <pageMargins left="0.75" right="0.63" top="0.57999999999999996" bottom="0.6" header="0.34" footer="0.35"/>
      <pageSetup scale="91" orientation="portrait" r:id="rId8"/>
      <headerFooter alignWithMargins="0">
        <oddFooter>&amp;R&amp;"Book Antiqua,Bold"&amp;8 Page &amp;P of &amp;N</oddFooter>
      </headerFooter>
    </customSheetView>
    <customSheetView guid="{BE615921-12B2-47E1-81BB-292B559B4C46}" showPageBreaks="1" showGridLines="0" zeroValues="0" printArea="1" hiddenRows="1" view="pageBreakPreview">
      <selection activeCell="Q19" sqref="Q19"/>
      <pageMargins left="0.75" right="0.63" top="0.57999999999999996" bottom="0.6" header="0.34" footer="0.35"/>
      <pageSetup scale="91" orientation="portrait" r:id="rId9"/>
      <headerFooter alignWithMargins="0">
        <oddFooter>&amp;R&amp;"Book Antiqua,Bold"&amp;8 Page &amp;P of &amp;N</oddFooter>
      </headerFooter>
    </customSheetView>
    <customSheetView guid="{13A93EBF-985A-49FD-9FE0-DC75D238EC8C}" showPageBreaks="1" showGridLines="0" zeroValues="0" printArea="1" hiddenRows="1" view="pageBreakPreview">
      <selection activeCell="A3" sqref="A3:E3"/>
      <pageMargins left="0.75" right="0.63" top="0.57999999999999996" bottom="0.6" header="0.34" footer="0.35"/>
      <pageSetup scale="91" orientation="portrait" r:id="rId10"/>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11"/>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12"/>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13"/>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14"/>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9"/>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6"/>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27"/>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28"/>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29"/>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30"/>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D14" sqref="D14"/>
      <pageMargins left="0.75" right="0.63" top="0.57999999999999996" bottom="0.6" header="0.34" footer="0.35"/>
      <pageSetup scale="91" orientation="portrait" r:id="rId31"/>
      <headerFooter alignWithMargins="0">
        <oddFooter>&amp;R&amp;"Book Antiqua,Bold"&amp;8 Page &amp;P of &amp;N</oddFooter>
      </headerFooter>
    </customSheetView>
    <customSheetView guid="{77353208-2D17-4D2E-ADE3-4F168F350B73}" showPageBreaks="1" showGridLines="0" zeroValues="0" printArea="1" hiddenRows="1" view="pageBreakPreview">
      <selection activeCell="A2" sqref="A2"/>
      <pageMargins left="0.75" right="0.63" top="0.57999999999999996" bottom="0.6" header="0.34" footer="0.35"/>
      <pageSetup scale="91" orientation="portrait" r:id="rId32"/>
      <headerFooter alignWithMargins="0">
        <oddFooter>&amp;R&amp;"Book Antiqua,Bold"&amp;8 Page &amp;P of &amp;N</oddFooter>
      </headerFooter>
    </customSheetView>
    <customSheetView guid="{010B040B-83D1-42E5-9354-A9BE9113BDAC}" showPageBreaks="1" showGridLines="0" zeroValues="0" printArea="1" hiddenRows="1" view="pageBreakPreview" topLeftCell="A29">
      <selection activeCell="E2" sqref="E2"/>
      <pageMargins left="0.75" right="0.63" top="0.57999999999999996" bottom="0.6" header="0.34" footer="0.35"/>
      <pageSetup scale="91" orientation="portrait" r:id="rId33"/>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E2" sqref="E2"/>
      <pageMargins left="0.75" right="0.63" top="0.57999999999999996" bottom="0.6" header="0.34" footer="0.35"/>
      <pageSetup scale="91" orientation="portrait" r:id="rId34"/>
      <headerFooter alignWithMargins="0">
        <oddFooter>&amp;R&amp;"Book Antiqua,Bold"&amp;8 Page &amp;P of &amp;N</oddFooter>
      </headerFooter>
    </customSheetView>
    <customSheetView guid="{35C772BD-8F05-4A18-BEC8-6AF744E22539}" showPageBreaks="1" showGridLines="0" zeroValues="0" printArea="1" hiddenRows="1" view="pageBreakPreview" topLeftCell="A4">
      <selection activeCell="E2" sqref="E2"/>
      <pageMargins left="0.75" right="0.63" top="0.57999999999999996" bottom="0.6" header="0.34" footer="0.35"/>
      <pageSetup scale="91" orientation="portrait" r:id="rId35"/>
      <headerFooter alignWithMargins="0">
        <oddFooter>&amp;R&amp;"Book Antiqua,Bold"&amp;8 Page &amp;P of &amp;N</oddFooter>
      </headerFooter>
    </customSheetView>
  </customSheetViews>
  <mergeCells count="11">
    <mergeCell ref="A18:E18"/>
    <mergeCell ref="A19:E19"/>
    <mergeCell ref="A3:E3"/>
    <mergeCell ref="A5:E5"/>
    <mergeCell ref="A23:E23"/>
    <mergeCell ref="B9:D9"/>
    <mergeCell ref="B10:D10"/>
    <mergeCell ref="B11:D11"/>
    <mergeCell ref="B12:D12"/>
    <mergeCell ref="A8:D8"/>
    <mergeCell ref="A17:E17"/>
  </mergeCells>
  <phoneticPr fontId="6"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8"/>
  <dimension ref="A1:I45"/>
  <sheetViews>
    <sheetView showGridLines="0" view="pageBreakPreview" topLeftCell="A17" zoomScale="110" zoomScaleNormal="100" zoomScaleSheetLayoutView="110" workbookViewId="0">
      <selection activeCell="A18" sqref="A18"/>
    </sheetView>
  </sheetViews>
  <sheetFormatPr defaultRowHeight="16.5"/>
  <cols>
    <col min="1" max="1" width="13.28515625" style="31" customWidth="1"/>
    <col min="2" max="2" width="20.5703125" style="31" customWidth="1"/>
    <col min="3" max="3" width="11" style="31" customWidth="1"/>
    <col min="4" max="4" width="15.140625" style="31" customWidth="1"/>
    <col min="5" max="5" width="37.85546875" style="31" customWidth="1"/>
    <col min="6" max="8" width="9.140625" style="26"/>
    <col min="9" max="16384" width="9.140625" style="27"/>
  </cols>
  <sheetData>
    <row r="1" spans="1:9">
      <c r="A1" s="23" t="str">
        <f>Basic!A3&amp;Basic!B3</f>
        <v>Specification No. :CC/NT/GIS/DOM/A04/22/00408</v>
      </c>
      <c r="B1" s="24"/>
      <c r="C1" s="24"/>
      <c r="D1" s="24"/>
      <c r="E1" s="25" t="str">
        <f>"Attachment-20 "</f>
        <v xml:space="preserve">Attachment-20 </v>
      </c>
    </row>
    <row r="3" spans="1:9" ht="66" customHeight="1">
      <c r="A3" s="1034" t="str">
        <f>'Attach 3(JV)'!A3</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 s="1034"/>
      <c r="C3" s="1034"/>
      <c r="D3" s="1034"/>
      <c r="E3" s="1034"/>
      <c r="F3" s="28"/>
      <c r="G3" s="29"/>
      <c r="H3" s="28"/>
    </row>
    <row r="4" spans="1:9" ht="20.100000000000001" customHeight="1">
      <c r="A4" s="30"/>
      <c r="H4" s="32"/>
      <c r="I4" s="10"/>
    </row>
    <row r="5" spans="1:9" ht="20.100000000000001" customHeight="1">
      <c r="A5" s="796" t="s">
        <v>512</v>
      </c>
      <c r="B5" s="796"/>
      <c r="C5" s="796"/>
      <c r="D5" s="796"/>
      <c r="E5" s="796"/>
      <c r="F5" s="33"/>
      <c r="H5" s="32"/>
      <c r="I5" s="12"/>
    </row>
    <row r="6" spans="1:9" ht="20.100000000000001" customHeight="1">
      <c r="A6" s="34"/>
      <c r="H6" s="32"/>
      <c r="I6" s="12"/>
    </row>
    <row r="7" spans="1:9" ht="20.100000000000001" customHeight="1">
      <c r="A7" s="35" t="str">
        <f>'Attach 3(JV)'!A7</f>
        <v>Bidder’s Name and Address :</v>
      </c>
      <c r="E7" s="15" t="str">
        <f>'Attach 3(JV)'!E7</f>
        <v>To:</v>
      </c>
      <c r="H7" s="32"/>
      <c r="I7" s="12"/>
    </row>
    <row r="8" spans="1:9" ht="35.25" customHeight="1">
      <c r="A8" s="1256" t="str">
        <f>'Attach 3(JV)'!A8</f>
        <v/>
      </c>
      <c r="B8" s="1256"/>
      <c r="C8" s="1256"/>
      <c r="D8" s="1256"/>
      <c r="E8" s="187" t="str">
        <f>'Attach 3(JV)'!E8</f>
        <v>Contract Services</v>
      </c>
      <c r="H8" s="32"/>
      <c r="I8" s="12"/>
    </row>
    <row r="9" spans="1:9" ht="20.100000000000001" customHeight="1">
      <c r="A9" s="13" t="s">
        <v>354</v>
      </c>
      <c r="B9" s="1137" t="str">
        <f>'Attach 3(JV)'!B9</f>
        <v/>
      </c>
      <c r="C9" s="1137"/>
      <c r="D9" s="1137"/>
      <c r="E9" s="187" t="str">
        <f>'Attach 3(JV)'!E9</f>
        <v>Power Grid Corporation of India Ltd.,</v>
      </c>
      <c r="H9" s="32"/>
      <c r="I9" s="12"/>
    </row>
    <row r="10" spans="1:9" ht="20.100000000000001" customHeight="1">
      <c r="A10" s="13" t="s">
        <v>356</v>
      </c>
      <c r="B10" s="1137" t="str">
        <f>'Attach 3(JV)'!B10</f>
        <v/>
      </c>
      <c r="C10" s="1137"/>
      <c r="D10" s="1137"/>
      <c r="E10" s="187" t="str">
        <f>'Attach 3(JV)'!E10</f>
        <v>"Saudamini", Plot No. 2, Sector 29</v>
      </c>
      <c r="H10" s="32"/>
      <c r="I10" s="12"/>
    </row>
    <row r="11" spans="1:9" ht="20.100000000000001" customHeight="1">
      <c r="B11" s="1137" t="str">
        <f>'Attach 3(JV)'!B11</f>
        <v/>
      </c>
      <c r="C11" s="1137"/>
      <c r="D11" s="1137"/>
      <c r="E11" s="187" t="str">
        <f>'Attach 3(JV)'!E11</f>
        <v>Gurgaon (Haryana) - 122001</v>
      </c>
    </row>
    <row r="12" spans="1:9" ht="18" customHeight="1">
      <c r="A12" s="34"/>
      <c r="B12" s="1137" t="str">
        <f>'Attach 3(JV)'!B12</f>
        <v/>
      </c>
      <c r="C12" s="1137"/>
      <c r="D12" s="1137"/>
      <c r="E12" s="15"/>
    </row>
    <row r="13" spans="1:9" ht="19.5" hidden="1" customHeight="1">
      <c r="A13" s="34"/>
      <c r="B13" s="162"/>
      <c r="C13" s="162"/>
      <c r="D13" s="162"/>
      <c r="E13" s="15"/>
    </row>
    <row r="14" spans="1:9" ht="20.100000000000001" customHeight="1">
      <c r="A14" s="34"/>
      <c r="B14" s="162"/>
      <c r="C14" s="162"/>
      <c r="D14" s="162"/>
      <c r="G14" s="11"/>
    </row>
    <row r="15" spans="1:9" ht="20.100000000000001" customHeight="1">
      <c r="A15" s="31" t="s">
        <v>348</v>
      </c>
    </row>
    <row r="16" spans="1:9" ht="299.25" customHeight="1">
      <c r="A16" s="1213" t="s">
        <v>514</v>
      </c>
      <c r="B16" s="1213"/>
      <c r="C16" s="1213"/>
      <c r="D16" s="1213"/>
      <c r="E16" s="1213"/>
    </row>
    <row r="17" spans="1:8" ht="43.5" customHeight="1">
      <c r="A17" s="788" t="s">
        <v>632</v>
      </c>
      <c r="B17" s="788"/>
      <c r="C17" s="788"/>
      <c r="D17" s="788"/>
      <c r="E17" s="788"/>
    </row>
    <row r="18" spans="1:8" ht="50.25" customHeight="1">
      <c r="A18" s="106"/>
      <c r="B18" s="1275" t="s">
        <v>515</v>
      </c>
      <c r="C18" s="1276"/>
      <c r="D18" s="1276"/>
      <c r="E18" s="106"/>
    </row>
    <row r="19" spans="1:8">
      <c r="A19" s="1271" t="s">
        <v>516</v>
      </c>
      <c r="B19" s="1271"/>
      <c r="C19" s="1271"/>
      <c r="D19" s="1271"/>
      <c r="E19" s="1271"/>
    </row>
    <row r="20" spans="1:8" ht="56.25" customHeight="1">
      <c r="A20" s="1271" t="s">
        <v>564</v>
      </c>
      <c r="B20" s="1271"/>
      <c r="C20" s="1271"/>
      <c r="D20" s="1271"/>
      <c r="E20" s="1271"/>
    </row>
    <row r="21" spans="1:8" ht="22.5" customHeight="1">
      <c r="A21" s="420" t="s">
        <v>517</v>
      </c>
      <c r="B21" s="420" t="s">
        <v>518</v>
      </c>
      <c r="C21" s="1274" t="s">
        <v>519</v>
      </c>
      <c r="D21" s="1274"/>
      <c r="E21" s="1274"/>
    </row>
    <row r="22" spans="1:8">
      <c r="A22" s="108"/>
      <c r="B22" s="108"/>
      <c r="C22" s="1075"/>
      <c r="D22" s="1211"/>
      <c r="E22" s="1076"/>
    </row>
    <row r="23" spans="1:8">
      <c r="A23" s="108"/>
      <c r="B23" s="108"/>
      <c r="C23" s="1075"/>
      <c r="D23" s="1211"/>
      <c r="E23" s="1076"/>
    </row>
    <row r="24" spans="1:8">
      <c r="A24" s="108"/>
      <c r="B24" s="108"/>
      <c r="C24" s="1075"/>
      <c r="D24" s="1211"/>
      <c r="E24" s="1076"/>
      <c r="F24" s="36"/>
      <c r="G24" s="36"/>
      <c r="H24" s="36"/>
    </row>
    <row r="25" spans="1:8">
      <c r="A25" s="108"/>
      <c r="B25" s="108"/>
      <c r="C25" s="1075"/>
      <c r="D25" s="1211"/>
      <c r="E25" s="1076"/>
    </row>
    <row r="26" spans="1:8">
      <c r="A26" s="106"/>
      <c r="B26" s="106"/>
      <c r="C26" s="1075"/>
      <c r="D26" s="1211"/>
      <c r="E26" s="1076"/>
    </row>
    <row r="27" spans="1:8" ht="58.5" customHeight="1">
      <c r="A27" s="787" t="s">
        <v>520</v>
      </c>
      <c r="B27" s="787"/>
      <c r="C27" s="787"/>
      <c r="D27" s="787"/>
      <c r="E27" s="787"/>
    </row>
    <row r="28" spans="1:8" ht="81" customHeight="1">
      <c r="A28" s="421" t="s">
        <v>517</v>
      </c>
      <c r="B28" s="422" t="s">
        <v>521</v>
      </c>
      <c r="C28" s="1273" t="s">
        <v>522</v>
      </c>
      <c r="D28" s="1273"/>
      <c r="E28" s="422" t="s">
        <v>523</v>
      </c>
    </row>
    <row r="29" spans="1:8" ht="20.25" customHeight="1">
      <c r="A29" s="106"/>
      <c r="B29" s="106"/>
      <c r="C29" s="1075"/>
      <c r="D29" s="1076"/>
      <c r="E29" s="106"/>
    </row>
    <row r="30" spans="1:8" ht="54" customHeight="1">
      <c r="A30" s="787" t="s">
        <v>633</v>
      </c>
      <c r="B30" s="787"/>
      <c r="C30" s="787"/>
      <c r="D30" s="787"/>
      <c r="E30" s="787"/>
    </row>
    <row r="31" spans="1:8" ht="147" customHeight="1">
      <c r="A31" s="788" t="s">
        <v>646</v>
      </c>
      <c r="B31" s="788"/>
      <c r="C31" s="788"/>
      <c r="D31" s="788"/>
      <c r="E31" s="788"/>
    </row>
    <row r="32" spans="1:8">
      <c r="D32" s="39"/>
    </row>
    <row r="33" spans="1:5" ht="25.5" customHeight="1">
      <c r="A33" s="38" t="s">
        <v>6</v>
      </c>
      <c r="B33" s="612" t="str">
        <f>'Attach 3(JV)'!B24</f>
        <v/>
      </c>
      <c r="C33" s="41"/>
      <c r="D33" s="39" t="s">
        <v>4</v>
      </c>
      <c r="E33" s="106" t="str">
        <f>'Attach 3(JV)'!E24</f>
        <v/>
      </c>
    </row>
    <row r="34" spans="1:5" ht="27" customHeight="1">
      <c r="A34" s="38" t="s">
        <v>7</v>
      </c>
      <c r="B34" s="106" t="str">
        <f>'Attach 3(JV)'!B25</f>
        <v/>
      </c>
      <c r="C34" s="41"/>
      <c r="D34" s="39" t="s">
        <v>5</v>
      </c>
      <c r="E34" s="106" t="str">
        <f>'Attach 3(JV)'!E25</f>
        <v/>
      </c>
    </row>
    <row r="35" spans="1:5">
      <c r="A35" s="38"/>
      <c r="B35" s="319"/>
      <c r="C35" s="41"/>
      <c r="D35" s="39"/>
      <c r="E35" s="319"/>
    </row>
    <row r="36" spans="1:5" ht="63" customHeight="1">
      <c r="A36" s="1255" t="s">
        <v>513</v>
      </c>
      <c r="B36" s="1255"/>
      <c r="C36" s="1255"/>
      <c r="D36" s="1255"/>
      <c r="E36" s="1255"/>
    </row>
    <row r="37" spans="1:5" ht="44.25" customHeight="1">
      <c r="A37" s="1272" t="s">
        <v>542</v>
      </c>
      <c r="B37" s="1272"/>
      <c r="C37" s="1272"/>
      <c r="D37" s="1272"/>
      <c r="E37" s="1272"/>
    </row>
    <row r="38" spans="1:5">
      <c r="A38" s="40"/>
    </row>
    <row r="41" spans="1:5">
      <c r="A41" s="40"/>
    </row>
    <row r="43" spans="1:5">
      <c r="A43" s="40"/>
    </row>
    <row r="45" spans="1:5">
      <c r="A45" s="40"/>
    </row>
  </sheetData>
  <sheetProtection password="CBD2" sheet="1" formatColumns="0" formatRows="0" selectLockedCells="1"/>
  <customSheetViews>
    <customSheetView guid="{345DC493-E4B0-4F0D-8EB4-6A65D801E281}" scale="110" showPageBreaks="1" showGridLines="0" printArea="1" hiddenRows="1" state="hidden" view="pageBreakPreview" topLeftCell="A17">
      <selection activeCell="A18" sqref="A18"/>
      <pageMargins left="0.7" right="0.7" top="0.75" bottom="0.75" header="0.3" footer="0.3"/>
      <pageSetup paperSize="9" orientation="portrait" r:id="rId1"/>
    </customSheetView>
    <customSheetView guid="{CD28740F-9825-447C-B887-B18F0232D126}" scale="110" showPageBreaks="1" showGridLines="0" printArea="1" hiddenRows="1" state="hidden" view="pageBreakPreview" topLeftCell="A17">
      <selection activeCell="A18" sqref="A18"/>
      <pageMargins left="0.7" right="0.7" top="0.75" bottom="0.75" header="0.3" footer="0.3"/>
      <pageSetup paperSize="9" orientation="portrait" r:id="rId2"/>
    </customSheetView>
    <customSheetView guid="{012A8702-091E-4FD1-8E26-12B65B8B3B8C}" showPageBreaks="1" showGridLines="0" printArea="1" hiddenRows="1" view="pageBreakPreview">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3"/>
    </customSheetView>
    <customSheetView guid="{0D490C87-B003-4943-9825-ACE0B8E7CC06}" showPageBreaks="1" showGridLines="0" printArea="1" hiddenRows="1" view="pageBreakPreview" topLeftCell="A11">
      <selection activeCell="A18" sqref="A18"/>
      <rowBreaks count="3" manualBreakCount="3">
        <brk id="18" max="4" man="1"/>
        <brk id="19" max="4" man="1"/>
        <brk id="35" max="4" man="1"/>
      </rowBreaks>
      <colBreaks count="1" manualBreakCount="1">
        <brk id="5" max="1048575" man="1"/>
      </colBreaks>
      <pageMargins left="0.7" right="0.7" top="0.75" bottom="0.75" header="0.3" footer="0.3"/>
      <pageSetup paperSize="9" scale="98" orientation="portrait" r:id="rId4"/>
    </customSheetView>
    <customSheetView guid="{4D67A8FB-66CE-4EFD-8932-C754BE25ED43}" showPageBreaks="1" showGridLines="0" printArea="1" hiddenRows="1" view="pageBreakPreview" topLeftCell="A30">
      <selection activeCell="A18" sqref="A18"/>
      <rowBreaks count="2" manualBreakCount="2">
        <brk id="19" max="4" man="1"/>
        <brk id="36" max="4" man="1"/>
      </rowBreaks>
      <colBreaks count="1" manualBreakCount="1">
        <brk id="5" max="1048575" man="1"/>
      </colBreaks>
      <pageMargins left="0.7" right="0.7" top="0.75" bottom="0.75" header="0.3" footer="0.3"/>
      <pageSetup paperSize="9" scale="98" orientation="portrait" r:id="rId5"/>
    </customSheetView>
    <customSheetView guid="{B07CB001-8FAF-40AD-8AD5-A65A64B33B35}" showPageBreaks="1" showGridLines="0" printArea="1" hiddenRows="1" view="pageBreakPreview" topLeftCell="A29">
      <selection activeCell="B36" sqref="B36"/>
      <rowBreaks count="3" manualBreakCount="3">
        <brk id="18" max="4" man="1"/>
        <brk id="19" max="4" man="1"/>
        <brk id="35" max="4" man="1"/>
      </rowBreaks>
      <colBreaks count="1" manualBreakCount="1">
        <brk id="5" max="1048575" man="1"/>
      </colBreaks>
      <pageMargins left="0.7" right="0.7" top="0.75" bottom="0.75" header="0.3" footer="0.3"/>
      <pageSetup paperSize="9" scale="98" orientation="portrait" r:id="rId6"/>
    </customSheetView>
    <customSheetView guid="{8CF338B0-8CA3-4AF4-816D-CB7A6D8E33BC}" showPageBreaks="1" showGridLines="0" printArea="1" hiddenRows="1" view="pageBreakPreview" topLeftCell="A38">
      <selection activeCell="B36" sqref="B36"/>
      <rowBreaks count="3" manualBreakCount="3">
        <brk id="18" max="4" man="1"/>
        <brk id="19" max="4" man="1"/>
        <brk id="35" max="4" man="1"/>
      </rowBreaks>
      <colBreaks count="1" manualBreakCount="1">
        <brk id="5" max="1048575" man="1"/>
      </colBreaks>
      <pageMargins left="0.7" right="0.7" top="0.75" bottom="0.75" header="0.3" footer="0.3"/>
      <pageSetup paperSize="9" scale="98" orientation="portrait" r:id="rId7"/>
    </customSheetView>
    <customSheetView guid="{D05C69EC-C4A6-4AED-AFBA-A3044FD4B3FB}" showPageBreaks="1" showGridLines="0" printArea="1" hiddenRows="1" view="pageBreakPreview">
      <selection activeCell="A18" sqref="A18"/>
      <rowBreaks count="2" manualBreakCount="2">
        <brk id="19" max="4" man="1"/>
        <brk id="34" max="4" man="1"/>
      </rowBreaks>
      <colBreaks count="1" manualBreakCount="1">
        <brk id="5" max="1048575" man="1"/>
      </colBreaks>
      <pageMargins left="0.7" right="0.7" top="0.75" bottom="0.75" header="0.3" footer="0.3"/>
      <pageSetup paperSize="9" scale="98" orientation="portrait" r:id="rId8"/>
    </customSheetView>
    <customSheetView guid="{BE615921-12B2-47E1-81BB-292B559B4C46}" showPageBreaks="1" showGridLines="0" printArea="1" hiddenRows="1" state="hidden" view="pageBreakPreview" topLeftCell="A34">
      <selection activeCell="F45" sqref="F45"/>
      <rowBreaks count="2" manualBreakCount="2">
        <brk id="19" max="4" man="1"/>
        <brk id="34" max="4" man="1"/>
      </rowBreaks>
      <colBreaks count="1" manualBreakCount="1">
        <brk id="5" max="1048575" man="1"/>
      </colBreaks>
      <pageMargins left="0.7" right="0.7" top="0.75" bottom="0.75" header="0.3" footer="0.3"/>
      <pageSetup paperSize="9" scale="98" orientation="portrait" r:id="rId9"/>
    </customSheetView>
    <customSheetView guid="{13A93EBF-985A-49FD-9FE0-DC75D238EC8C}" scale="120" showPageBreaks="1" showGridLines="0" printArea="1" hiddenRows="1" view="pageBreakPreview" topLeftCell="A9">
      <selection activeCell="A18" sqref="A18"/>
      <rowBreaks count="2" manualBreakCount="2">
        <brk id="19" max="4" man="1"/>
        <brk id="34" max="4" man="1"/>
      </rowBreaks>
      <colBreaks count="1" manualBreakCount="1">
        <brk id="5" max="1048575" man="1"/>
      </colBreaks>
      <pageMargins left="0.7" right="0.7" top="0.75" bottom="0.75" header="0.3" footer="0.3"/>
      <pageSetup paperSize="9" scale="98" orientation="portrait" r:id="rId10"/>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11"/>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12"/>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13"/>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14"/>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15"/>
    </customSheetView>
    <customSheetView guid="{1F125E51-1799-42D0-B41E-DC039BB17D59}" showPageBreaks="1" showGridLines="0" printArea="1" hiddenRows="1" view="pageBreakPreview">
      <selection activeCell="B36" sqref="B36"/>
      <rowBreaks count="3" manualBreakCount="3">
        <brk id="18" max="4" man="1"/>
        <brk id="19" max="4" man="1"/>
        <brk id="34" max="4" man="1"/>
      </rowBreaks>
      <colBreaks count="1" manualBreakCount="1">
        <brk id="5" max="1048575" man="1"/>
      </colBreaks>
      <pageMargins left="0.7" right="0.7" top="0.75" bottom="0.75" header="0.3" footer="0.3"/>
      <pageSetup paperSize="9" scale="98" orientation="portrait" r:id="rId16"/>
    </customSheetView>
    <customSheetView guid="{77353208-2D17-4D2E-ADE3-4F168F350B73}" showPageBreaks="1" showGridLines="0" printArea="1" hiddenRows="1" view="pageBreakPreview" topLeftCell="A29">
      <selection activeCell="B36" sqref="B36"/>
      <rowBreaks count="3" manualBreakCount="3">
        <brk id="18" max="4" man="1"/>
        <brk id="19" max="4" man="1"/>
        <brk id="34" max="4" man="1"/>
      </rowBreaks>
      <colBreaks count="1" manualBreakCount="1">
        <brk id="5" max="1048575" man="1"/>
      </colBreaks>
      <pageMargins left="0.7" right="0.7" top="0.75" bottom="0.75" header="0.3" footer="0.3"/>
      <pageSetup paperSize="9" scale="98" orientation="portrait" r:id="rId17"/>
    </customSheetView>
    <customSheetView guid="{010B040B-83D1-42E5-9354-A9BE9113BDAC}" showPageBreaks="1" showGridLines="0" printArea="1" hiddenRows="1" view="pageBreakPreview">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18"/>
    </customSheetView>
    <customSheetView guid="{FC200EB0-6614-47DB-96CE-7610471486D9}" scale="110" showPageBreaks="1" showGridLines="0" printArea="1" hiddenRows="1" view="pageBreakPreview">
      <selection activeCell="A18" sqref="A18"/>
      <pageMargins left="0.7" right="0.7" top="0.75" bottom="0.75" header="0.3" footer="0.3"/>
      <pageSetup paperSize="9" orientation="portrait" r:id="rId19"/>
    </customSheetView>
    <customSheetView guid="{35C772BD-8F05-4A18-BEC8-6AF744E22539}" scale="110" showPageBreaks="1" showGridLines="0" printArea="1" hiddenRows="1" view="pageBreakPreview" topLeftCell="A17">
      <selection activeCell="B22" sqref="B22"/>
      <pageMargins left="0.7" right="0.7" top="0.75" bottom="0.75" header="0.3" footer="0.3"/>
      <pageSetup paperSize="9" orientation="portrait" r:id="rId20"/>
    </customSheetView>
  </customSheetViews>
  <mergeCells count="25">
    <mergeCell ref="C21:E21"/>
    <mergeCell ref="C22:E22"/>
    <mergeCell ref="B11:D11"/>
    <mergeCell ref="B12:D12"/>
    <mergeCell ref="A17:E17"/>
    <mergeCell ref="A19:E19"/>
    <mergeCell ref="A20:E20"/>
    <mergeCell ref="A16:E16"/>
    <mergeCell ref="B18:D18"/>
    <mergeCell ref="A3:E3"/>
    <mergeCell ref="A5:E5"/>
    <mergeCell ref="A8:D8"/>
    <mergeCell ref="B9:D9"/>
    <mergeCell ref="B10:D10"/>
    <mergeCell ref="C23:E23"/>
    <mergeCell ref="C25:E25"/>
    <mergeCell ref="C26:E26"/>
    <mergeCell ref="C24:E24"/>
    <mergeCell ref="A37:E37"/>
    <mergeCell ref="A36:E36"/>
    <mergeCell ref="A31:E31"/>
    <mergeCell ref="A27:E27"/>
    <mergeCell ref="C28:D28"/>
    <mergeCell ref="C29:D29"/>
    <mergeCell ref="A30:E30"/>
  </mergeCells>
  <pageMargins left="0.7" right="0.7" top="0.75" bottom="0.75" header="0.3" footer="0.3"/>
  <pageSetup paperSize="9" orientation="portrait" r:id="rId21"/>
  <drawing r:id="rId2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C9F2DA-FBC5-45EA-9545-E3285E7E6AF1}">
  <sheetPr codeName="Sheet29">
    <tabColor indexed="11"/>
  </sheetPr>
  <dimension ref="A1:I41"/>
  <sheetViews>
    <sheetView showGridLines="0" showZeros="0" view="pageBreakPreview" topLeftCell="A25" zoomScaleNormal="100" zoomScaleSheetLayoutView="100" workbookViewId="0">
      <selection activeCell="A7" sqref="A7:D7"/>
    </sheetView>
  </sheetViews>
  <sheetFormatPr defaultRowHeight="16.5"/>
  <cols>
    <col min="1" max="1" width="12.140625" style="31" customWidth="1"/>
    <col min="2" max="2" width="20.5703125" style="31" customWidth="1"/>
    <col min="3" max="3" width="11.42578125" style="31" customWidth="1"/>
    <col min="4" max="4" width="13.7109375" style="31" customWidth="1"/>
    <col min="5" max="5" width="39.28515625" style="31" customWidth="1"/>
    <col min="6" max="8" width="9.140625" style="26"/>
    <col min="9" max="16384" width="9.140625" style="27"/>
  </cols>
  <sheetData>
    <row r="1" spans="1:9">
      <c r="A1" s="23" t="str">
        <f>Basic!A3&amp;Basic!B3</f>
        <v>Specification No. :CC/NT/GIS/DOM/A04/22/00408</v>
      </c>
      <c r="B1" s="24"/>
      <c r="C1" s="24"/>
      <c r="D1" s="24"/>
      <c r="E1" s="25" t="str">
        <f>"Attachment-25 "</f>
        <v xml:space="preserve">Attachment-25 </v>
      </c>
    </row>
    <row r="3" spans="1:9" ht="93.75" customHeight="1">
      <c r="A3" s="1034" t="str">
        <f>'Attach 3(JV)'!A3</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B3" s="1034"/>
      <c r="C3" s="1034"/>
      <c r="D3" s="1034"/>
      <c r="E3" s="1034"/>
      <c r="F3" s="28"/>
      <c r="G3" s="29"/>
      <c r="H3" s="28"/>
    </row>
    <row r="4" spans="1:9" ht="41.25" customHeight="1">
      <c r="A4" s="1277" t="s">
        <v>647</v>
      </c>
      <c r="B4" s="1277"/>
      <c r="C4" s="1277"/>
      <c r="D4" s="1277"/>
      <c r="E4" s="1277"/>
      <c r="F4" s="33"/>
      <c r="H4" s="32"/>
      <c r="I4" s="12"/>
    </row>
    <row r="5" spans="1:9" ht="20.100000000000001" customHeight="1">
      <c r="A5" s="619"/>
      <c r="H5" s="32"/>
      <c r="I5" s="12"/>
    </row>
    <row r="6" spans="1:9" ht="20.100000000000001" customHeight="1">
      <c r="A6" s="35" t="str">
        <f>'Attach 3(JV)'!A7</f>
        <v>Bidder’s Name and Address :</v>
      </c>
      <c r="E6" s="15" t="str">
        <f>'Attach 3(JV)'!E7</f>
        <v>To:</v>
      </c>
      <c r="H6" s="32"/>
      <c r="I6" s="12"/>
    </row>
    <row r="7" spans="1:9" ht="35.25" customHeight="1">
      <c r="A7" s="1256" t="str">
        <f>'Attach 3(JV)'!A8</f>
        <v/>
      </c>
      <c r="B7" s="1256"/>
      <c r="C7" s="1256"/>
      <c r="D7" s="1256"/>
      <c r="E7" s="187" t="str">
        <f>'Attach 3(JV)'!E8</f>
        <v>Contract Services</v>
      </c>
      <c r="H7" s="32"/>
      <c r="I7" s="12"/>
    </row>
    <row r="8" spans="1:9" ht="20.100000000000001" customHeight="1">
      <c r="A8" s="13" t="s">
        <v>354</v>
      </c>
      <c r="B8" s="1137" t="str">
        <f>'Attach 3(JV)'!B9</f>
        <v/>
      </c>
      <c r="C8" s="1137"/>
      <c r="D8" s="1137"/>
      <c r="E8" s="187" t="str">
        <f>'Attach 3(JV)'!E9</f>
        <v>Power Grid Corporation of India Ltd.,</v>
      </c>
      <c r="H8" s="32"/>
      <c r="I8" s="12"/>
    </row>
    <row r="9" spans="1:9" ht="20.100000000000001" customHeight="1">
      <c r="A9" s="13" t="s">
        <v>356</v>
      </c>
      <c r="B9" s="1137" t="str">
        <f>'Attach 3(JV)'!B10</f>
        <v/>
      </c>
      <c r="C9" s="1137"/>
      <c r="D9" s="1137"/>
      <c r="E9" s="187" t="str">
        <f>'Attach 3(JV)'!E10</f>
        <v>"Saudamini", Plot No. 2, Sector 29</v>
      </c>
      <c r="H9" s="32"/>
      <c r="I9" s="12"/>
    </row>
    <row r="10" spans="1:9" ht="20.100000000000001" customHeight="1">
      <c r="B10" s="1137" t="str">
        <f>'Attach 3(JV)'!B11</f>
        <v/>
      </c>
      <c r="C10" s="1137"/>
      <c r="D10" s="1137"/>
      <c r="E10" s="187" t="str">
        <f>'Attach 3(JV)'!E11</f>
        <v>Gurgaon (Haryana) - 122001</v>
      </c>
    </row>
    <row r="11" spans="1:9" ht="18" customHeight="1">
      <c r="A11" s="619"/>
      <c r="B11" s="1137" t="str">
        <f>'Attach 3(JV)'!B12</f>
        <v/>
      </c>
      <c r="C11" s="1137"/>
      <c r="D11" s="1137"/>
      <c r="E11" s="15"/>
    </row>
    <row r="12" spans="1:9" ht="19.5" hidden="1" customHeight="1">
      <c r="A12" s="619"/>
      <c r="B12" s="162"/>
      <c r="C12" s="162"/>
      <c r="D12" s="162"/>
      <c r="E12" s="15"/>
    </row>
    <row r="13" spans="1:9" ht="20.100000000000001" customHeight="1">
      <c r="A13" s="619"/>
      <c r="B13" s="162"/>
      <c r="C13" s="162"/>
      <c r="D13" s="162"/>
      <c r="G13" s="11"/>
    </row>
    <row r="14" spans="1:9" ht="20.100000000000001" customHeight="1">
      <c r="A14" s="31" t="s">
        <v>348</v>
      </c>
    </row>
    <row r="15" spans="1:9">
      <c r="A15" s="619"/>
    </row>
    <row r="16" spans="1:9" ht="31.5" customHeight="1">
      <c r="A16" s="797" t="s">
        <v>648</v>
      </c>
      <c r="B16" s="797"/>
      <c r="C16" s="797"/>
      <c r="D16" s="797"/>
      <c r="E16" s="797"/>
    </row>
    <row r="17" spans="1:9" ht="21.75" customHeight="1">
      <c r="A17" s="1271" t="s">
        <v>649</v>
      </c>
      <c r="B17" s="1271"/>
      <c r="C17" s="1271"/>
      <c r="D17" s="1271"/>
      <c r="E17" s="1271"/>
    </row>
    <row r="18" spans="1:9" ht="45.75" customHeight="1">
      <c r="A18" s="1271" t="s">
        <v>650</v>
      </c>
      <c r="B18" s="1271"/>
      <c r="C18" s="1271"/>
      <c r="D18" s="1271"/>
      <c r="E18" s="1271"/>
    </row>
    <row r="19" spans="1:9" ht="114" customHeight="1">
      <c r="A19" s="1213" t="s">
        <v>651</v>
      </c>
      <c r="B19" s="1213"/>
      <c r="C19" s="1213"/>
      <c r="D19" s="1213"/>
      <c r="E19" s="1213"/>
    </row>
    <row r="20" spans="1:9" ht="199.5" customHeight="1">
      <c r="A20" s="1213" t="s">
        <v>652</v>
      </c>
      <c r="B20" s="1213"/>
      <c r="C20" s="1213"/>
      <c r="D20" s="1213"/>
      <c r="E20" s="1213"/>
    </row>
    <row r="21" spans="1:9" ht="20.100000000000001" customHeight="1">
      <c r="A21" s="1100" t="s">
        <v>653</v>
      </c>
      <c r="B21" s="1100"/>
      <c r="C21" s="1100"/>
      <c r="D21" s="1100"/>
      <c r="E21" s="1100"/>
    </row>
    <row r="22" spans="1:9" ht="20.100000000000001" customHeight="1"/>
    <row r="23" spans="1:9" hidden="1">
      <c r="A23" s="37"/>
    </row>
    <row r="24" spans="1:9" hidden="1"/>
    <row r="25" spans="1:9" ht="12" customHeight="1">
      <c r="D25" s="39"/>
    </row>
    <row r="26" spans="1:9" ht="33" customHeight="1">
      <c r="A26" s="621" t="s">
        <v>6</v>
      </c>
      <c r="B26" s="76" t="str">
        <f>'Attach 3(JV)'!B24</f>
        <v/>
      </c>
      <c r="C26" s="41"/>
      <c r="D26" s="39" t="s">
        <v>4</v>
      </c>
      <c r="E26" s="319" t="str">
        <f>'Attach 3(JV)'!E24</f>
        <v/>
      </c>
    </row>
    <row r="27" spans="1:9" ht="33" customHeight="1">
      <c r="A27" s="621" t="s">
        <v>7</v>
      </c>
      <c r="B27" s="319" t="str">
        <f>'Attach 3(JV)'!B25</f>
        <v/>
      </c>
      <c r="C27" s="41"/>
      <c r="D27" s="39" t="s">
        <v>5</v>
      </c>
      <c r="E27" s="319" t="str">
        <f>'Attach 3(JV)'!E25</f>
        <v/>
      </c>
    </row>
    <row r="28" spans="1:9" ht="33" customHeight="1">
      <c r="B28" s="41"/>
      <c r="C28" s="41"/>
      <c r="D28" s="39"/>
      <c r="E28" s="41"/>
    </row>
    <row r="29" spans="1:9" s="31" customFormat="1" ht="20.100000000000001" customHeight="1">
      <c r="F29" s="26"/>
      <c r="G29" s="26"/>
      <c r="H29" s="26"/>
      <c r="I29" s="27"/>
    </row>
    <row r="30" spans="1:9" s="31" customFormat="1" ht="20.100000000000001" customHeight="1">
      <c r="A30" s="620"/>
      <c r="F30" s="26"/>
      <c r="G30" s="26"/>
      <c r="H30" s="26"/>
      <c r="I30" s="27"/>
    </row>
    <row r="31" spans="1:9" s="31" customFormat="1" ht="20.100000000000001" customHeight="1">
      <c r="F31" s="26"/>
      <c r="G31" s="26"/>
      <c r="H31" s="26"/>
      <c r="I31" s="27"/>
    </row>
    <row r="32" spans="1:9" s="31" customFormat="1" ht="20.100000000000001" customHeight="1">
      <c r="F32" s="26"/>
      <c r="G32" s="26"/>
      <c r="H32" s="26"/>
      <c r="I32" s="27"/>
    </row>
    <row r="33" spans="1:9" s="31" customFormat="1" ht="20.100000000000001" customHeight="1">
      <c r="A33" s="620"/>
      <c r="F33" s="26"/>
      <c r="G33" s="26"/>
      <c r="H33" s="26"/>
      <c r="I33" s="27"/>
    </row>
    <row r="34" spans="1:9" s="31" customFormat="1" ht="20.100000000000001" customHeight="1">
      <c r="F34" s="26"/>
      <c r="G34" s="26"/>
      <c r="H34" s="26"/>
      <c r="I34" s="27"/>
    </row>
    <row r="35" spans="1:9" s="31" customFormat="1" ht="20.100000000000001" customHeight="1">
      <c r="A35" s="620"/>
      <c r="F35" s="26"/>
      <c r="G35" s="26"/>
      <c r="H35" s="26"/>
      <c r="I35" s="27"/>
    </row>
    <row r="36" spans="1:9" s="31" customFormat="1" ht="20.100000000000001" customHeight="1">
      <c r="F36" s="26"/>
      <c r="G36" s="26"/>
      <c r="H36" s="26"/>
      <c r="I36" s="27"/>
    </row>
    <row r="37" spans="1:9" s="31" customFormat="1" ht="20.100000000000001" customHeight="1">
      <c r="A37" s="620"/>
      <c r="F37" s="26"/>
      <c r="G37" s="26"/>
      <c r="H37" s="26"/>
      <c r="I37" s="27"/>
    </row>
    <row r="38" spans="1:9" s="31" customFormat="1" ht="20.100000000000001" customHeight="1">
      <c r="F38" s="26"/>
      <c r="G38" s="26"/>
      <c r="H38" s="26"/>
      <c r="I38" s="27"/>
    </row>
    <row r="39" spans="1:9" s="31" customFormat="1" ht="20.100000000000001" customHeight="1">
      <c r="F39" s="26"/>
      <c r="G39" s="26"/>
      <c r="H39" s="26"/>
      <c r="I39" s="27"/>
    </row>
    <row r="40" spans="1:9" s="31" customFormat="1" ht="20.100000000000001" customHeight="1">
      <c r="F40" s="26"/>
      <c r="G40" s="26"/>
      <c r="H40" s="26"/>
      <c r="I40" s="27"/>
    </row>
    <row r="41" spans="1:9" s="31" customFormat="1" ht="20.100000000000001" customHeight="1">
      <c r="F41" s="26"/>
      <c r="G41" s="26"/>
      <c r="H41" s="26"/>
      <c r="I41" s="27"/>
    </row>
  </sheetData>
  <sheetProtection formatColumns="0" formatRows="0" selectLockedCells="1"/>
  <customSheetViews>
    <customSheetView guid="{345DC493-E4B0-4F0D-8EB4-6A65D801E281}" showPageBreaks="1" showGridLines="0" zeroValues="0" printArea="1" hiddenRows="1" state="hidden" view="pageBreakPreview" topLeftCell="A25">
      <selection activeCell="A7" sqref="A7:D7"/>
      <pageMargins left="0.75" right="0.63" top="0.57999999999999996" bottom="0.6" header="0.34" footer="0.35"/>
      <pageSetup orientation="portrait" r:id="rId1"/>
      <headerFooter alignWithMargins="0">
        <oddFooter>&amp;R&amp;"Book Antiqua,Bold"&amp;8 Page &amp;P of &amp;N</oddFooter>
      </headerFooter>
    </customSheetView>
    <customSheetView guid="{CD28740F-9825-447C-B887-B18F0232D126}" showPageBreaks="1" showGridLines="0" zeroValues="0" printArea="1" hiddenRows="1" view="pageBreakPreview" topLeftCell="A16">
      <selection activeCell="A4" sqref="A4:E4"/>
      <pageMargins left="0.75" right="0.63" top="0.57999999999999996" bottom="0.6" header="0.34" footer="0.35"/>
      <pageSetup orientation="portrait" r:id="rId2"/>
      <headerFooter alignWithMargins="0">
        <oddFooter>&amp;R&amp;"Book Antiqua,Bold"&amp;8 Page &amp;P of &amp;N</oddFooter>
      </headerFooter>
    </customSheetView>
    <customSheetView guid="{FC200EB0-6614-47DB-96CE-7610471486D9}" showPageBreaks="1" showGridLines="0" zeroValues="0" printArea="1" hiddenRows="1" view="pageBreakPreview">
      <selection activeCell="A18" sqref="A18:E18"/>
      <pageMargins left="0.75" right="0.63" top="0.57999999999999996" bottom="0.6" header="0.34" footer="0.35"/>
      <pageSetup orientation="portrait" r:id="rId3"/>
      <headerFooter alignWithMargins="0">
        <oddFooter>&amp;R&amp;"Book Antiqua,Bold"&amp;8 Page &amp;P of &amp;N</oddFooter>
      </headerFooter>
    </customSheetView>
    <customSheetView guid="{35C772BD-8F05-4A18-BEC8-6AF744E22539}" showPageBreaks="1" showGridLines="0" zeroValues="0" printArea="1" hiddenRows="1" view="pageBreakPreview" topLeftCell="A4">
      <selection activeCell="A18" sqref="A18:E18"/>
      <pageMargins left="0.75" right="0.63" top="0.57999999999999996" bottom="0.6" header="0.34" footer="0.35"/>
      <pageSetup orientation="portrait" r:id="rId4"/>
      <headerFooter alignWithMargins="0">
        <oddFooter>&amp;R&amp;"Book Antiqua,Bold"&amp;8 Page &amp;P of &amp;N</oddFooter>
      </headerFooter>
    </customSheetView>
  </customSheetViews>
  <mergeCells count="13">
    <mergeCell ref="A20:E20"/>
    <mergeCell ref="A21:E21"/>
    <mergeCell ref="A3:E3"/>
    <mergeCell ref="A4:E4"/>
    <mergeCell ref="A7:D7"/>
    <mergeCell ref="B8:D8"/>
    <mergeCell ref="B9:D9"/>
    <mergeCell ref="B10:D10"/>
    <mergeCell ref="B11:D11"/>
    <mergeCell ref="A16:E16"/>
    <mergeCell ref="A17:E17"/>
    <mergeCell ref="A18:E18"/>
    <mergeCell ref="A19:E19"/>
  </mergeCells>
  <pageMargins left="0.75" right="0.63" top="0.57999999999999996" bottom="0.6" header="0.34" footer="0.35"/>
  <pageSetup orientation="portrait" r:id="rId5"/>
  <headerFooter alignWithMargins="0">
    <oddFooter>&amp;R&amp;"Book Antiqua,Bold"&amp;8 Page &amp;P of &amp;N</oddFooter>
  </headerFooter>
  <drawing r:id="rId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23"/>
  <sheetViews>
    <sheetView showGridLines="0" tabSelected="1" view="pageBreakPreview" topLeftCell="A88" zoomScale="130" zoomScaleNormal="100" zoomScaleSheetLayoutView="130" workbookViewId="0">
      <selection activeCell="F57" sqref="F57"/>
    </sheetView>
  </sheetViews>
  <sheetFormatPr defaultRowHeight="16.5"/>
  <cols>
    <col min="1" max="1" width="15.7109375" style="31" customWidth="1"/>
    <col min="2" max="2" width="10.7109375" style="31" customWidth="1"/>
    <col min="3" max="3" width="19" style="31" customWidth="1"/>
    <col min="4" max="4" width="20.5703125" style="31" customWidth="1"/>
    <col min="5" max="5" width="15.140625" style="31" customWidth="1"/>
    <col min="6" max="6" width="29.28515625" style="31" customWidth="1"/>
    <col min="7" max="7" width="12.5703125" style="43" customWidth="1"/>
    <col min="8" max="8" width="11.28515625" style="43" customWidth="1"/>
    <col min="9" max="9" width="13" style="65" customWidth="1"/>
    <col min="10" max="10" width="12.5703125" style="65" customWidth="1"/>
    <col min="11" max="25" width="9.140625" style="279"/>
    <col min="26" max="26" width="10" style="279" bestFit="1" customWidth="1"/>
    <col min="27" max="27" width="9.140625" style="65"/>
    <col min="28" max="28" width="9.140625" style="68"/>
    <col min="29" max="29" width="22.42578125" style="69" customWidth="1"/>
    <col min="30" max="31" width="9.140625" style="280"/>
    <col min="32" max="32" width="9.140625" style="253"/>
    <col min="33" max="33" width="10" style="253" bestFit="1" customWidth="1"/>
    <col min="34" max="34" width="14.85546875" style="253" customWidth="1"/>
    <col min="35" max="42" width="9.140625" style="253"/>
    <col min="43" max="16384" width="9.140625" style="27"/>
  </cols>
  <sheetData>
    <row r="1" spans="1:52">
      <c r="A1" s="23" t="str">
        <f>Basic!A3&amp;Basic!B3</f>
        <v>Specification No. :CC/NT/GIS/DOM/A04/22/00408</v>
      </c>
      <c r="B1" s="23"/>
      <c r="C1" s="24"/>
      <c r="D1" s="24"/>
      <c r="E1" s="24"/>
      <c r="F1" s="42" t="s">
        <v>400</v>
      </c>
      <c r="G1" s="89"/>
      <c r="H1" s="89"/>
      <c r="AE1" s="281">
        <v>1</v>
      </c>
      <c r="AF1" s="253" t="s">
        <v>316</v>
      </c>
      <c r="AG1" s="282">
        <v>1</v>
      </c>
      <c r="AH1" s="282" t="s">
        <v>111</v>
      </c>
      <c r="AI1" s="283"/>
      <c r="AJ1" s="283"/>
      <c r="AK1" s="282">
        <v>1</v>
      </c>
      <c r="AL1" s="283" t="s">
        <v>112</v>
      </c>
      <c r="AQ1" s="197"/>
      <c r="AR1" s="197"/>
      <c r="AS1" s="197"/>
      <c r="AT1" s="197"/>
      <c r="AU1" s="197"/>
      <c r="AV1" s="197"/>
      <c r="AW1" s="197"/>
      <c r="AX1" s="197"/>
      <c r="AY1" s="197"/>
      <c r="AZ1" s="197"/>
    </row>
    <row r="2" spans="1:52">
      <c r="AE2" s="281">
        <v>2</v>
      </c>
      <c r="AF2" s="253" t="s">
        <v>317</v>
      </c>
      <c r="AG2" s="282">
        <v>2</v>
      </c>
      <c r="AH2" s="282" t="s">
        <v>292</v>
      </c>
      <c r="AI2" s="283"/>
      <c r="AJ2" s="283"/>
      <c r="AK2" s="282">
        <v>2</v>
      </c>
      <c r="AL2" s="283" t="s">
        <v>293</v>
      </c>
      <c r="AQ2" s="197"/>
      <c r="AR2" s="197"/>
      <c r="AS2" s="197"/>
      <c r="AT2" s="197"/>
      <c r="AU2" s="197"/>
      <c r="AV2" s="197"/>
      <c r="AW2" s="197"/>
      <c r="AX2" s="197"/>
      <c r="AY2" s="197"/>
      <c r="AZ2" s="197"/>
    </row>
    <row r="3" spans="1:52" ht="20.100000000000001" customHeight="1">
      <c r="A3" s="799" t="s">
        <v>55</v>
      </c>
      <c r="B3" s="799"/>
      <c r="C3" s="799"/>
      <c r="D3" s="799"/>
      <c r="E3" s="799"/>
      <c r="F3" s="799"/>
      <c r="G3" s="80"/>
      <c r="H3" s="80"/>
      <c r="I3" s="55"/>
      <c r="AB3" s="284"/>
      <c r="AC3" s="285"/>
      <c r="AE3" s="281">
        <v>3</v>
      </c>
      <c r="AF3" s="253" t="s">
        <v>318</v>
      </c>
      <c r="AG3" s="282">
        <v>3</v>
      </c>
      <c r="AH3" s="282" t="s">
        <v>294</v>
      </c>
      <c r="AI3" s="283"/>
      <c r="AJ3" s="283"/>
      <c r="AK3" s="282">
        <v>3</v>
      </c>
      <c r="AL3" s="283" t="s">
        <v>295</v>
      </c>
      <c r="AQ3" s="197"/>
      <c r="AR3" s="197"/>
      <c r="AS3" s="197"/>
      <c r="AT3" s="197"/>
      <c r="AU3" s="197"/>
      <c r="AV3" s="197"/>
      <c r="AW3" s="197"/>
      <c r="AX3" s="197"/>
      <c r="AY3" s="197"/>
      <c r="AZ3" s="197"/>
    </row>
    <row r="4" spans="1:52" ht="12" customHeight="1">
      <c r="A4" s="30"/>
      <c r="B4" s="30"/>
      <c r="C4" s="30"/>
      <c r="D4" s="30"/>
      <c r="E4" s="30"/>
      <c r="F4" s="30"/>
      <c r="G4" s="80"/>
      <c r="H4" s="80"/>
      <c r="I4" s="55"/>
      <c r="AB4" s="284"/>
      <c r="AC4" s="285"/>
      <c r="AE4" s="281">
        <v>4</v>
      </c>
      <c r="AF4" s="253" t="s">
        <v>319</v>
      </c>
      <c r="AG4" s="282">
        <v>4</v>
      </c>
      <c r="AH4" s="282" t="s">
        <v>296</v>
      </c>
      <c r="AI4" s="283"/>
      <c r="AJ4" s="283"/>
      <c r="AK4" s="282">
        <v>4</v>
      </c>
      <c r="AL4" s="283" t="s">
        <v>297</v>
      </c>
      <c r="AQ4" s="197"/>
      <c r="AR4" s="197"/>
      <c r="AS4" s="197"/>
      <c r="AT4" s="197"/>
      <c r="AU4" s="197"/>
      <c r="AV4" s="197"/>
      <c r="AW4" s="197"/>
      <c r="AX4" s="197"/>
      <c r="AY4" s="197"/>
      <c r="AZ4" s="197"/>
    </row>
    <row r="5" spans="1:52" ht="20.100000000000001" customHeight="1">
      <c r="A5" s="40" t="s">
        <v>315</v>
      </c>
      <c r="B5" s="40"/>
      <c r="C5" s="1297"/>
      <c r="D5" s="1297"/>
      <c r="E5" s="1297"/>
      <c r="F5" s="1297"/>
      <c r="G5" s="90"/>
      <c r="H5" s="90"/>
      <c r="AB5" s="284"/>
      <c r="AC5" s="285"/>
      <c r="AE5" s="281">
        <v>5</v>
      </c>
      <c r="AF5" s="253" t="s">
        <v>320</v>
      </c>
      <c r="AG5" s="282">
        <v>5</v>
      </c>
      <c r="AH5" s="282" t="s">
        <v>296</v>
      </c>
      <c r="AI5" s="283"/>
      <c r="AJ5" s="283"/>
      <c r="AK5" s="282">
        <v>5</v>
      </c>
      <c r="AL5" s="283" t="s">
        <v>298</v>
      </c>
      <c r="AQ5" s="197"/>
      <c r="AR5" s="197"/>
      <c r="AS5" s="197"/>
      <c r="AT5" s="197"/>
      <c r="AU5" s="197"/>
      <c r="AV5" s="197"/>
      <c r="AW5" s="197"/>
      <c r="AX5" s="197"/>
      <c r="AY5" s="197"/>
      <c r="AZ5" s="197"/>
    </row>
    <row r="6" spans="1:52" ht="20.100000000000001" customHeight="1">
      <c r="A6" s="40" t="s">
        <v>6</v>
      </c>
      <c r="B6" s="1298" t="str">
        <f>'Attach 3(JV)'!B24</f>
        <v/>
      </c>
      <c r="C6" s="1298"/>
      <c r="AB6" s="284"/>
      <c r="AC6" s="285"/>
      <c r="AE6" s="281">
        <v>6</v>
      </c>
      <c r="AF6" s="253" t="s">
        <v>321</v>
      </c>
      <c r="AG6" s="282">
        <v>6</v>
      </c>
      <c r="AH6" s="282" t="s">
        <v>296</v>
      </c>
      <c r="AI6" s="286" t="e">
        <f>DAY(B6)</f>
        <v>#VALUE!</v>
      </c>
      <c r="AJ6" s="283"/>
      <c r="AK6" s="282">
        <v>6</v>
      </c>
      <c r="AL6" s="283" t="s">
        <v>299</v>
      </c>
      <c r="AQ6" s="197"/>
      <c r="AR6" s="197"/>
      <c r="AS6" s="197"/>
      <c r="AT6" s="197"/>
      <c r="AU6" s="197"/>
      <c r="AV6" s="197"/>
      <c r="AW6" s="197"/>
      <c r="AX6" s="197"/>
      <c r="AY6" s="197"/>
      <c r="AZ6" s="197"/>
    </row>
    <row r="7" spans="1:52" ht="20.100000000000001" customHeight="1">
      <c r="A7" s="40"/>
      <c r="B7" s="85"/>
      <c r="C7" s="85"/>
      <c r="AB7" s="284"/>
      <c r="AC7" s="285"/>
      <c r="AE7" s="281">
        <v>7</v>
      </c>
      <c r="AF7" s="253" t="s">
        <v>322</v>
      </c>
      <c r="AG7" s="282">
        <v>7</v>
      </c>
      <c r="AH7" s="282" t="s">
        <v>296</v>
      </c>
      <c r="AI7" s="286" t="e">
        <f>MONTH(B6)</f>
        <v>#VALUE!</v>
      </c>
      <c r="AJ7" s="283"/>
      <c r="AK7" s="282">
        <v>7</v>
      </c>
      <c r="AL7" s="283" t="s">
        <v>300</v>
      </c>
      <c r="AQ7" s="197"/>
      <c r="AR7" s="197"/>
      <c r="AS7" s="197"/>
      <c r="AT7" s="197"/>
      <c r="AU7" s="197"/>
      <c r="AV7" s="197"/>
      <c r="AW7" s="197"/>
      <c r="AX7" s="197"/>
      <c r="AY7" s="197"/>
      <c r="AZ7" s="197"/>
    </row>
    <row r="8" spans="1:52" ht="20.100000000000001" customHeight="1">
      <c r="A8" s="67" t="str">
        <f>'Attach 3(JV)'!E7</f>
        <v>To:</v>
      </c>
      <c r="B8" s="16"/>
      <c r="F8" s="34"/>
      <c r="G8" s="82"/>
      <c r="H8" s="82"/>
      <c r="AB8" s="284"/>
      <c r="AC8" s="285"/>
      <c r="AE8" s="281">
        <v>8</v>
      </c>
      <c r="AF8" s="253" t="s">
        <v>323</v>
      </c>
      <c r="AG8" s="282">
        <v>8</v>
      </c>
      <c r="AH8" s="282" t="s">
        <v>296</v>
      </c>
      <c r="AI8" s="286" t="e">
        <f>LOOKUP(AI7,AK1:AK12,AL1:AL12)</f>
        <v>#VALUE!</v>
      </c>
      <c r="AJ8" s="283"/>
      <c r="AK8" s="282">
        <v>8</v>
      </c>
      <c r="AL8" s="283" t="s">
        <v>301</v>
      </c>
      <c r="AQ8" s="197"/>
      <c r="AR8" s="197"/>
      <c r="AS8" s="197"/>
      <c r="AT8" s="197"/>
      <c r="AU8" s="197"/>
      <c r="AV8" s="197"/>
      <c r="AW8" s="197"/>
      <c r="AX8" s="197"/>
      <c r="AY8" s="197"/>
      <c r="AZ8" s="197"/>
    </row>
    <row r="9" spans="1:52" ht="20.100000000000001" customHeight="1">
      <c r="A9" s="67" t="str">
        <f>'Attach 3(JV)'!E8</f>
        <v>Contract Services</v>
      </c>
      <c r="B9" s="17"/>
      <c r="F9" s="34"/>
      <c r="G9" s="82"/>
      <c r="H9" s="82"/>
      <c r="AB9" s="284"/>
      <c r="AC9" s="285"/>
      <c r="AE9" s="281">
        <v>9</v>
      </c>
      <c r="AF9" s="253" t="s">
        <v>324</v>
      </c>
      <c r="AG9" s="282">
        <v>9</v>
      </c>
      <c r="AH9" s="282" t="s">
        <v>296</v>
      </c>
      <c r="AI9" s="286" t="e">
        <f>YEAR(B6)</f>
        <v>#VALUE!</v>
      </c>
      <c r="AJ9" s="283"/>
      <c r="AK9" s="282">
        <v>9</v>
      </c>
      <c r="AL9" s="283" t="s">
        <v>302</v>
      </c>
      <c r="AQ9" s="197"/>
      <c r="AR9" s="197"/>
      <c r="AS9" s="197"/>
      <c r="AT9" s="197"/>
      <c r="AU9" s="197"/>
      <c r="AV9" s="197"/>
      <c r="AW9" s="197"/>
      <c r="AX9" s="197"/>
      <c r="AY9" s="197"/>
      <c r="AZ9" s="197"/>
    </row>
    <row r="10" spans="1:52" ht="20.100000000000001" customHeight="1">
      <c r="A10" s="67" t="str">
        <f>'Attach 3(JV)'!E9</f>
        <v>Power Grid Corporation of India Ltd.,</v>
      </c>
      <c r="B10" s="17"/>
      <c r="F10" s="34"/>
      <c r="G10" s="82"/>
      <c r="H10" s="82"/>
      <c r="AB10" s="284"/>
      <c r="AC10" s="285"/>
      <c r="AE10" s="281">
        <v>10</v>
      </c>
      <c r="AF10" s="253" t="s">
        <v>325</v>
      </c>
      <c r="AG10" s="282">
        <v>10</v>
      </c>
      <c r="AH10" s="282" t="s">
        <v>296</v>
      </c>
      <c r="AI10" s="283"/>
      <c r="AJ10" s="283"/>
      <c r="AK10" s="282">
        <v>10</v>
      </c>
      <c r="AL10" s="283" t="s">
        <v>303</v>
      </c>
      <c r="AQ10" s="197"/>
      <c r="AR10" s="197"/>
      <c r="AS10" s="197"/>
      <c r="AT10" s="197"/>
      <c r="AU10" s="197"/>
      <c r="AV10" s="197"/>
      <c r="AW10" s="197"/>
      <c r="AX10" s="197"/>
      <c r="AY10" s="197"/>
      <c r="AZ10" s="197"/>
    </row>
    <row r="11" spans="1:52" ht="20.100000000000001" customHeight="1">
      <c r="A11" s="67" t="str">
        <f>'Attach 3(JV)'!E10</f>
        <v>"Saudamini", Plot No. 2, Sector 29</v>
      </c>
      <c r="B11" s="17"/>
      <c r="F11" s="34"/>
      <c r="G11" s="82"/>
      <c r="H11" s="82"/>
      <c r="AB11" s="284"/>
      <c r="AC11" s="285"/>
      <c r="AE11" s="281">
        <v>11</v>
      </c>
      <c r="AF11" s="253" t="s">
        <v>326</v>
      </c>
      <c r="AG11" s="282">
        <v>11</v>
      </c>
      <c r="AH11" s="282" t="s">
        <v>296</v>
      </c>
      <c r="AI11" s="283"/>
      <c r="AJ11" s="283"/>
      <c r="AK11" s="282">
        <v>11</v>
      </c>
      <c r="AL11" s="283" t="s">
        <v>304</v>
      </c>
      <c r="AQ11" s="197"/>
      <c r="AR11" s="197"/>
      <c r="AS11" s="197"/>
      <c r="AT11" s="197"/>
      <c r="AU11" s="197"/>
      <c r="AV11" s="197"/>
      <c r="AW11" s="197"/>
      <c r="AX11" s="197"/>
      <c r="AY11" s="197"/>
      <c r="AZ11" s="197"/>
    </row>
    <row r="12" spans="1:52" ht="20.100000000000001" customHeight="1">
      <c r="A12" s="67" t="str">
        <f>'Attach 3(JV)'!E11</f>
        <v>Gurgaon (Haryana) - 122001</v>
      </c>
      <c r="B12" s="17"/>
      <c r="F12" s="34"/>
      <c r="G12" s="82"/>
      <c r="H12" s="82"/>
      <c r="AB12" s="284"/>
      <c r="AC12" s="285"/>
      <c r="AE12" s="281">
        <v>12</v>
      </c>
      <c r="AF12" s="253" t="s">
        <v>327</v>
      </c>
      <c r="AG12" s="282">
        <v>12</v>
      </c>
      <c r="AH12" s="282" t="s">
        <v>296</v>
      </c>
      <c r="AI12" s="283"/>
      <c r="AJ12" s="283"/>
      <c r="AK12" s="282">
        <v>12</v>
      </c>
      <c r="AL12" s="283" t="s">
        <v>305</v>
      </c>
      <c r="AQ12" s="197"/>
      <c r="AR12" s="197"/>
      <c r="AS12" s="197"/>
      <c r="AT12" s="197"/>
      <c r="AU12" s="197"/>
      <c r="AV12" s="197"/>
      <c r="AW12" s="197"/>
      <c r="AX12" s="197"/>
      <c r="AY12" s="197"/>
      <c r="AZ12" s="197"/>
    </row>
    <row r="13" spans="1:52" ht="20.100000000000001" customHeight="1">
      <c r="A13" s="67"/>
      <c r="B13" s="17"/>
      <c r="F13" s="34"/>
      <c r="G13" s="82"/>
      <c r="H13" s="82"/>
      <c r="AB13" s="284"/>
      <c r="AC13" s="285"/>
      <c r="AE13" s="281">
        <v>13</v>
      </c>
      <c r="AF13" s="253" t="s">
        <v>328</v>
      </c>
      <c r="AG13" s="282">
        <v>13</v>
      </c>
      <c r="AH13" s="282" t="s">
        <v>296</v>
      </c>
      <c r="AI13" s="283"/>
      <c r="AJ13" s="283"/>
      <c r="AK13" s="283"/>
      <c r="AL13" s="283"/>
      <c r="AQ13" s="197"/>
      <c r="AR13" s="197"/>
      <c r="AS13" s="197"/>
      <c r="AT13" s="197"/>
      <c r="AU13" s="197"/>
      <c r="AV13" s="197"/>
      <c r="AW13" s="197"/>
      <c r="AX13" s="197"/>
      <c r="AY13" s="197"/>
      <c r="AZ13" s="197"/>
    </row>
    <row r="14" spans="1:52" ht="12" customHeight="1">
      <c r="A14" s="40"/>
      <c r="B14" s="40"/>
      <c r="F14" s="34"/>
      <c r="G14" s="82"/>
      <c r="H14" s="82"/>
      <c r="AB14" s="284"/>
      <c r="AC14" s="285"/>
      <c r="AE14" s="281">
        <v>14</v>
      </c>
      <c r="AF14" s="253" t="s">
        <v>329</v>
      </c>
      <c r="AG14" s="282">
        <v>14</v>
      </c>
      <c r="AH14" s="282" t="s">
        <v>296</v>
      </c>
      <c r="AI14" s="283"/>
      <c r="AJ14" s="283"/>
      <c r="AK14" s="283"/>
      <c r="AL14" s="283"/>
      <c r="AQ14" s="197"/>
      <c r="AR14" s="197"/>
      <c r="AS14" s="197"/>
      <c r="AT14" s="197"/>
      <c r="AU14" s="197"/>
      <c r="AV14" s="197"/>
      <c r="AW14" s="197"/>
      <c r="AX14" s="197"/>
      <c r="AY14" s="197"/>
      <c r="AZ14" s="197"/>
    </row>
    <row r="15" spans="1:52" ht="83.25" customHeight="1">
      <c r="A15" s="434" t="s">
        <v>339</v>
      </c>
      <c r="B15" s="71"/>
      <c r="C15" s="1299" t="str">
        <f>Basic!B1</f>
        <v>Substation Package SS98 for (i) Construction of New 220/33 kV GIS (New) Substation at Nilgrar including 2 nos. of 25MVA, 220/33kV, 3-ph ICT &amp; 33kV Switchgears, (ii) LILO of one ckt of Alusteng – Leh 220KV S/c line on D/c towers at Nilgrar and (iii) Laying of 33 KV lines (consists of Overhead line (OH) and 33 kV Underground cable (UG)) under Western Zojila Consultancy Work to M/s. NHIDCL</v>
      </c>
      <c r="D15" s="1299"/>
      <c r="E15" s="1299"/>
      <c r="F15" s="1299"/>
      <c r="G15" s="82"/>
      <c r="H15" s="82"/>
      <c r="AB15" s="284"/>
      <c r="AC15" s="285"/>
      <c r="AE15" s="281">
        <v>15</v>
      </c>
      <c r="AF15" s="253" t="s">
        <v>330</v>
      </c>
      <c r="AG15" s="282">
        <v>15</v>
      </c>
      <c r="AH15" s="282" t="s">
        <v>296</v>
      </c>
      <c r="AI15" s="283"/>
      <c r="AJ15" s="283"/>
      <c r="AK15" s="283"/>
      <c r="AL15" s="283"/>
      <c r="AQ15" s="197"/>
      <c r="AR15" s="197"/>
      <c r="AS15" s="197"/>
      <c r="AT15" s="197"/>
      <c r="AU15" s="197"/>
      <c r="AV15" s="197"/>
      <c r="AW15" s="197"/>
      <c r="AX15" s="197"/>
      <c r="AY15" s="197"/>
      <c r="AZ15" s="197"/>
    </row>
    <row r="16" spans="1:52" ht="30" customHeight="1">
      <c r="A16" s="31" t="s">
        <v>56</v>
      </c>
      <c r="C16" s="34"/>
      <c r="D16" s="34"/>
      <c r="E16" s="34"/>
      <c r="F16" s="34"/>
      <c r="G16" s="1294" t="s">
        <v>170</v>
      </c>
      <c r="H16" s="1294"/>
      <c r="P16" s="279">
        <f>'Names of Bidder'!I4</f>
        <v>0</v>
      </c>
      <c r="AB16" s="284"/>
      <c r="AC16" s="285"/>
      <c r="AE16" s="281">
        <v>16</v>
      </c>
      <c r="AF16" s="253" t="s">
        <v>331</v>
      </c>
      <c r="AG16" s="282">
        <v>16</v>
      </c>
      <c r="AH16" s="282" t="s">
        <v>296</v>
      </c>
      <c r="AI16" s="283"/>
      <c r="AJ16" s="283"/>
      <c r="AK16" s="283"/>
      <c r="AL16" s="283"/>
      <c r="AQ16" s="197"/>
      <c r="AR16" s="197"/>
      <c r="AS16" s="197"/>
      <c r="AT16" s="197"/>
      <c r="AU16" s="197"/>
      <c r="AV16" s="197"/>
      <c r="AW16" s="197"/>
      <c r="AX16" s="197"/>
      <c r="AY16" s="197"/>
      <c r="AZ16" s="197"/>
    </row>
    <row r="17" spans="1:52" s="26" customFormat="1" ht="171.75" customHeight="1">
      <c r="A17" s="92">
        <v>1</v>
      </c>
      <c r="B17" s="128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82"/>
      <c r="D17" s="1282"/>
      <c r="E17" s="1282"/>
      <c r="F17" s="1282"/>
      <c r="G17" s="384" t="s">
        <v>458</v>
      </c>
      <c r="H17" s="385" t="s">
        <v>459</v>
      </c>
      <c r="I17" s="249"/>
      <c r="J17" s="65"/>
      <c r="K17" s="279"/>
      <c r="L17" s="279"/>
      <c r="M17" s="279"/>
      <c r="N17" s="279"/>
      <c r="O17" s="279"/>
      <c r="P17" s="279"/>
      <c r="Q17" s="279"/>
      <c r="R17" s="279"/>
      <c r="S17" s="279"/>
      <c r="T17" s="279"/>
      <c r="U17" s="279"/>
      <c r="V17" s="279"/>
      <c r="W17" s="279"/>
      <c r="X17" s="279"/>
      <c r="Y17" s="279"/>
      <c r="Z17" s="70"/>
      <c r="AA17" s="70"/>
      <c r="AB17" s="287" t="s">
        <v>340</v>
      </c>
      <c r="AC17" s="68"/>
      <c r="AD17" s="288"/>
      <c r="AE17" s="281">
        <v>17</v>
      </c>
      <c r="AF17" s="65" t="s">
        <v>332</v>
      </c>
      <c r="AG17" s="282">
        <v>17</v>
      </c>
      <c r="AH17" s="282" t="s">
        <v>296</v>
      </c>
      <c r="AI17" s="283"/>
      <c r="AJ17" s="283"/>
      <c r="AK17" s="283"/>
      <c r="AL17" s="283"/>
      <c r="AM17" s="65"/>
      <c r="AN17" s="65"/>
      <c r="AO17" s="65"/>
      <c r="AP17" s="65"/>
      <c r="AQ17" s="194"/>
      <c r="AR17" s="194"/>
      <c r="AS17" s="194"/>
      <c r="AT17" s="194"/>
      <c r="AU17" s="194"/>
      <c r="AV17" s="194"/>
      <c r="AW17" s="194"/>
      <c r="AX17" s="194"/>
      <c r="AY17" s="194"/>
      <c r="AZ17" s="194"/>
    </row>
    <row r="18" spans="1:52" s="26" customFormat="1" ht="43.5" customHeight="1">
      <c r="A18" s="92"/>
      <c r="B18" s="1296" t="s">
        <v>535</v>
      </c>
      <c r="C18" s="1296"/>
      <c r="D18" s="1296"/>
      <c r="E18" s="1296"/>
      <c r="F18" s="1296"/>
      <c r="G18" s="424"/>
      <c r="H18" s="425"/>
      <c r="I18" s="249"/>
      <c r="J18" s="65"/>
      <c r="K18" s="279"/>
      <c r="L18" s="279"/>
      <c r="M18" s="279"/>
      <c r="N18" s="279"/>
      <c r="O18" s="279"/>
      <c r="P18" s="279"/>
      <c r="Q18" s="279"/>
      <c r="R18" s="279"/>
      <c r="S18" s="279"/>
      <c r="T18" s="279"/>
      <c r="U18" s="279"/>
      <c r="V18" s="279"/>
      <c r="W18" s="279"/>
      <c r="X18" s="279"/>
      <c r="Y18" s="279"/>
      <c r="Z18" s="70"/>
      <c r="AA18" s="70"/>
      <c r="AB18" s="287"/>
      <c r="AC18" s="68"/>
      <c r="AD18" s="288"/>
      <c r="AE18" s="281"/>
      <c r="AF18" s="65"/>
      <c r="AG18" s="282"/>
      <c r="AH18" s="282"/>
      <c r="AI18" s="283"/>
      <c r="AJ18" s="283"/>
      <c r="AK18" s="283"/>
      <c r="AL18" s="283"/>
      <c r="AM18" s="65"/>
      <c r="AN18" s="65"/>
      <c r="AO18" s="65"/>
      <c r="AP18" s="65"/>
      <c r="AQ18" s="194"/>
      <c r="AR18" s="194"/>
      <c r="AS18" s="194"/>
      <c r="AT18" s="194"/>
      <c r="AU18" s="194"/>
      <c r="AV18" s="194"/>
      <c r="AW18" s="194"/>
      <c r="AX18" s="194"/>
      <c r="AY18" s="194"/>
      <c r="AZ18" s="194"/>
    </row>
    <row r="19" spans="1:52" s="26" customFormat="1" ht="54.75" customHeight="1">
      <c r="A19" s="92">
        <v>1.1000000000000001</v>
      </c>
      <c r="B19" s="1296" t="s">
        <v>561</v>
      </c>
      <c r="C19" s="1296"/>
      <c r="D19" s="1296"/>
      <c r="E19" s="1296"/>
      <c r="F19" s="1296"/>
      <c r="G19" s="631"/>
      <c r="H19" s="631"/>
      <c r="I19" s="631"/>
      <c r="J19" s="632"/>
      <c r="K19" s="279"/>
      <c r="L19" s="279"/>
      <c r="M19" s="279"/>
      <c r="N19" s="279"/>
      <c r="O19" s="279"/>
      <c r="P19" s="279"/>
      <c r="Q19" s="279"/>
      <c r="R19" s="279"/>
      <c r="S19" s="279"/>
      <c r="T19" s="279"/>
      <c r="U19" s="279"/>
      <c r="V19" s="279"/>
      <c r="W19" s="279"/>
      <c r="X19" s="279"/>
      <c r="Y19" s="279"/>
      <c r="Z19" s="70"/>
      <c r="AA19" s="70"/>
      <c r="AB19" s="287"/>
      <c r="AC19" s="68"/>
      <c r="AD19" s="288"/>
      <c r="AE19" s="281"/>
      <c r="AF19" s="65"/>
      <c r="AG19" s="282"/>
      <c r="AH19" s="282"/>
      <c r="AI19" s="283"/>
      <c r="AJ19" s="283"/>
      <c r="AK19" s="283"/>
      <c r="AL19" s="283"/>
      <c r="AM19" s="65"/>
      <c r="AN19" s="65"/>
      <c r="AO19" s="65"/>
      <c r="AP19" s="65"/>
      <c r="AQ19" s="194"/>
      <c r="AR19" s="194"/>
      <c r="AS19" s="194"/>
      <c r="AT19" s="194"/>
      <c r="AU19" s="194"/>
      <c r="AV19" s="194"/>
      <c r="AW19" s="194"/>
      <c r="AX19" s="194"/>
      <c r="AY19" s="194"/>
      <c r="AZ19" s="194"/>
    </row>
    <row r="20" spans="1:52" ht="21" customHeight="1">
      <c r="A20" s="92">
        <v>2</v>
      </c>
      <c r="B20" s="93" t="s">
        <v>57</v>
      </c>
      <c r="C20" s="34"/>
      <c r="D20" s="34"/>
      <c r="E20" s="34"/>
      <c r="F20" s="34"/>
      <c r="G20" s="82"/>
      <c r="H20" s="82"/>
      <c r="AB20" s="284"/>
      <c r="AC20" s="285" t="s">
        <v>341</v>
      </c>
      <c r="AE20" s="281">
        <v>18</v>
      </c>
      <c r="AF20" s="253" t="s">
        <v>333</v>
      </c>
      <c r="AG20" s="282">
        <v>18</v>
      </c>
      <c r="AH20" s="282" t="s">
        <v>296</v>
      </c>
      <c r="AI20" s="283"/>
      <c r="AJ20" s="283"/>
      <c r="AK20" s="283"/>
      <c r="AL20" s="283"/>
      <c r="AQ20" s="197"/>
      <c r="AR20" s="197"/>
      <c r="AS20" s="197"/>
      <c r="AT20" s="197"/>
      <c r="AU20" s="197"/>
      <c r="AV20" s="197"/>
      <c r="AW20" s="197"/>
      <c r="AX20" s="197"/>
      <c r="AY20" s="197"/>
      <c r="AZ20" s="197"/>
    </row>
    <row r="21" spans="1:52" s="26" customFormat="1" ht="43.5" customHeight="1">
      <c r="A21" s="31"/>
      <c r="B21" s="797" t="s">
        <v>59</v>
      </c>
      <c r="C21" s="797"/>
      <c r="D21" s="797"/>
      <c r="E21" s="797"/>
      <c r="F21" s="797"/>
      <c r="G21" s="219"/>
      <c r="H21" s="219"/>
      <c r="I21" s="219"/>
      <c r="J21" s="627"/>
      <c r="K21" s="628"/>
      <c r="L21" s="629"/>
      <c r="M21" s="279"/>
      <c r="N21" s="279"/>
      <c r="O21" s="279"/>
      <c r="P21" s="279"/>
      <c r="Q21" s="279"/>
      <c r="R21" s="279"/>
      <c r="S21" s="279"/>
      <c r="T21" s="279"/>
      <c r="U21" s="279"/>
      <c r="V21" s="279"/>
      <c r="W21" s="279"/>
      <c r="X21" s="279"/>
      <c r="Y21" s="279"/>
      <c r="Z21" s="279"/>
      <c r="AA21" s="65"/>
      <c r="AB21" s="284"/>
      <c r="AC21" s="285" t="s">
        <v>342</v>
      </c>
      <c r="AD21" s="281"/>
      <c r="AE21" s="281">
        <v>19</v>
      </c>
      <c r="AF21" s="65" t="s">
        <v>334</v>
      </c>
      <c r="AG21" s="282">
        <v>19</v>
      </c>
      <c r="AH21" s="282" t="s">
        <v>296</v>
      </c>
      <c r="AI21" s="289"/>
      <c r="AJ21" s="289"/>
      <c r="AK21" s="289"/>
      <c r="AL21" s="289"/>
      <c r="AM21" s="65"/>
      <c r="AN21" s="65"/>
      <c r="AO21" s="65"/>
      <c r="AP21" s="65"/>
      <c r="AQ21" s="194"/>
      <c r="AR21" s="194"/>
      <c r="AS21" s="194"/>
      <c r="AT21" s="194"/>
      <c r="AU21" s="194"/>
      <c r="AV21" s="194"/>
      <c r="AW21" s="194"/>
      <c r="AX21" s="194"/>
      <c r="AY21" s="194"/>
      <c r="AZ21" s="194"/>
    </row>
    <row r="22" spans="1:52" s="26" customFormat="1" ht="61.5" hidden="1" customHeight="1">
      <c r="A22" s="31"/>
      <c r="B22" s="71"/>
      <c r="C22" s="34"/>
      <c r="D22" s="1295" t="str">
        <f>"Bid Security, in a separate envelope, in the form of "&amp;G22&amp;" for a sum of "&amp;H22&amp;" "&amp;I22&amp;" ("&amp;'N to W'!A4&amp;") "&amp;" initially valid upto "&amp;J22&amp;"/"&amp;K22&amp;"/"&amp;L22&amp;" in accordance with ITB clause 13.2."</f>
        <v>Bid Security, in a separate envelope, in the form of Bank Guarantee for a sum of INR  (Rs. Zero Only )  initially valid upto // in accordance with ITB clause 13.2.</v>
      </c>
      <c r="E22" s="1295"/>
      <c r="F22" s="1295"/>
      <c r="G22" s="626" t="s">
        <v>344</v>
      </c>
      <c r="H22" s="624" t="s">
        <v>654</v>
      </c>
      <c r="I22" s="290"/>
      <c r="J22" s="630"/>
      <c r="K22" s="630"/>
      <c r="L22" s="630"/>
      <c r="M22" s="334"/>
      <c r="N22" s="291"/>
      <c r="O22" s="291"/>
      <c r="P22" s="291"/>
      <c r="Q22" s="291"/>
      <c r="R22" s="291"/>
      <c r="S22" s="291"/>
      <c r="T22" s="291"/>
      <c r="U22" s="291"/>
      <c r="V22" s="291"/>
      <c r="W22" s="291"/>
      <c r="X22" s="291"/>
      <c r="Y22" s="291"/>
      <c r="Z22" s="279"/>
      <c r="AA22" s="65"/>
      <c r="AB22" s="284"/>
      <c r="AC22" s="285" t="s">
        <v>343</v>
      </c>
      <c r="AD22" s="292" t="str">
        <f>IF(ISERROR(LOOKUP(J22,AE1:AE22,AF1:AF22)), "Zero", LOOKUP(J22,AE1:AE22,AF1:AF22))</f>
        <v>Zero</v>
      </c>
      <c r="AE22" s="281">
        <v>20</v>
      </c>
      <c r="AF22" s="65" t="s">
        <v>335</v>
      </c>
      <c r="AG22" s="282">
        <v>20</v>
      </c>
      <c r="AH22" s="282" t="s">
        <v>296</v>
      </c>
      <c r="AI22" s="283"/>
      <c r="AJ22" s="283"/>
      <c r="AK22" s="283"/>
      <c r="AL22" s="283"/>
      <c r="AM22" s="65"/>
      <c r="AN22" s="65"/>
      <c r="AO22" s="65"/>
      <c r="AP22" s="65"/>
      <c r="AQ22" s="194"/>
      <c r="AR22" s="194"/>
      <c r="AS22" s="194"/>
      <c r="AT22" s="194"/>
      <c r="AU22" s="194"/>
      <c r="AV22" s="194"/>
      <c r="AW22" s="194"/>
      <c r="AX22" s="194"/>
      <c r="AY22" s="194"/>
      <c r="AZ22" s="194"/>
    </row>
    <row r="23" spans="1:52" s="26" customFormat="1" ht="35.25" customHeight="1">
      <c r="A23" s="31"/>
      <c r="B23" s="71" t="str">
        <f>"(a) Attachment 1(" &amp; Basic!$B$2 &amp; ") :"</f>
        <v>(a) Attachment 1(SS98) :</v>
      </c>
      <c r="C23" s="623"/>
      <c r="D23" s="1300" t="s">
        <v>346</v>
      </c>
      <c r="E23" s="1300"/>
      <c r="F23" s="1300"/>
      <c r="G23" s="625"/>
      <c r="H23" s="625"/>
      <c r="I23" s="625"/>
      <c r="J23" s="625"/>
      <c r="K23" s="291"/>
      <c r="L23" s="291"/>
      <c r="M23" s="334"/>
      <c r="N23" s="291"/>
      <c r="O23" s="291"/>
      <c r="P23" s="291"/>
      <c r="Q23" s="291"/>
      <c r="R23" s="291"/>
      <c r="S23" s="291"/>
      <c r="T23" s="291"/>
      <c r="U23" s="291"/>
      <c r="V23" s="291"/>
      <c r="W23" s="291"/>
      <c r="X23" s="291"/>
      <c r="Y23" s="291"/>
      <c r="Z23" s="279"/>
      <c r="AA23" s="65"/>
      <c r="AB23" s="284"/>
      <c r="AC23" s="285"/>
      <c r="AD23" s="292"/>
      <c r="AE23" s="281"/>
      <c r="AF23" s="65"/>
      <c r="AG23" s="282"/>
      <c r="AH23" s="282"/>
      <c r="AI23" s="283"/>
      <c r="AJ23" s="283"/>
      <c r="AK23" s="283"/>
      <c r="AL23" s="283"/>
      <c r="AM23" s="65"/>
      <c r="AN23" s="65"/>
      <c r="AO23" s="65"/>
      <c r="AP23" s="65"/>
      <c r="AQ23" s="194"/>
      <c r="AR23" s="194"/>
      <c r="AS23" s="194"/>
      <c r="AT23" s="194"/>
      <c r="AU23" s="194"/>
      <c r="AV23" s="194"/>
      <c r="AW23" s="194"/>
      <c r="AX23" s="194"/>
      <c r="AY23" s="194"/>
      <c r="AZ23" s="194"/>
    </row>
    <row r="24" spans="1:52" s="26" customFormat="1" ht="27" customHeight="1">
      <c r="A24" s="31"/>
      <c r="B24" s="71"/>
      <c r="C24" s="623"/>
      <c r="D24" s="1300"/>
      <c r="E24" s="1301"/>
      <c r="F24" s="1301"/>
      <c r="G24" s="1293"/>
      <c r="H24" s="1293"/>
      <c r="I24" s="1293"/>
      <c r="J24" s="1293"/>
      <c r="K24" s="291"/>
      <c r="L24" s="291"/>
      <c r="M24" s="334"/>
      <c r="N24" s="291"/>
      <c r="O24" s="291"/>
      <c r="P24" s="291"/>
      <c r="Q24" s="291"/>
      <c r="R24" s="291"/>
      <c r="S24" s="291"/>
      <c r="T24" s="291"/>
      <c r="U24" s="291"/>
      <c r="V24" s="291"/>
      <c r="W24" s="291"/>
      <c r="X24" s="291"/>
      <c r="Y24" s="291"/>
      <c r="Z24" s="279"/>
      <c r="AA24" s="65"/>
      <c r="AB24" s="284"/>
      <c r="AC24" s="285"/>
      <c r="AD24" s="292"/>
      <c r="AE24" s="281"/>
      <c r="AF24" s="65"/>
      <c r="AG24" s="282"/>
      <c r="AH24" s="282"/>
      <c r="AI24" s="283"/>
      <c r="AJ24" s="283"/>
      <c r="AK24" s="283"/>
      <c r="AL24" s="283"/>
      <c r="AM24" s="65"/>
      <c r="AN24" s="65"/>
      <c r="AO24" s="65"/>
      <c r="AP24" s="65"/>
      <c r="AQ24" s="194"/>
      <c r="AR24" s="194"/>
      <c r="AS24" s="194"/>
      <c r="AT24" s="194"/>
      <c r="AU24" s="194"/>
      <c r="AV24" s="194"/>
      <c r="AW24" s="194"/>
      <c r="AX24" s="194"/>
      <c r="AY24" s="194"/>
      <c r="AZ24" s="194"/>
    </row>
    <row r="25" spans="1:52" s="26" customFormat="1" ht="74.25" customHeight="1">
      <c r="A25" s="31"/>
      <c r="B25" s="71" t="str">
        <f>"(b) Attachment 2(" &amp; Basic!$B$2 &amp; ") :"</f>
        <v>(b) Attachment 2(SS98) :</v>
      </c>
      <c r="C25" s="34"/>
      <c r="D25" s="1279" t="s">
        <v>60</v>
      </c>
      <c r="E25" s="1279"/>
      <c r="F25" s="1279"/>
      <c r="G25" s="1293"/>
      <c r="H25" s="1293"/>
      <c r="I25" s="1293"/>
      <c r="J25" s="1293"/>
      <c r="K25" s="279"/>
      <c r="L25" s="279"/>
      <c r="M25" s="279"/>
      <c r="N25" s="279"/>
      <c r="O25" s="279"/>
      <c r="P25" s="279"/>
      <c r="Q25" s="279"/>
      <c r="R25" s="279"/>
      <c r="S25" s="279"/>
      <c r="T25" s="279"/>
      <c r="U25" s="279"/>
      <c r="V25" s="279"/>
      <c r="W25" s="279"/>
      <c r="X25" s="279"/>
      <c r="Y25" s="279"/>
      <c r="Z25" s="279"/>
      <c r="AA25" s="65"/>
      <c r="AB25" s="284"/>
      <c r="AC25" s="285" t="s">
        <v>344</v>
      </c>
      <c r="AD25" s="292" t="str">
        <f>IF(J22 &gt; 9, "("&amp;J22&amp;")", "(0"&amp;J22&amp;")")</f>
        <v>(0)</v>
      </c>
      <c r="AE25" s="281"/>
      <c r="AF25" s="65"/>
      <c r="AG25" s="282">
        <v>21</v>
      </c>
      <c r="AH25" s="282" t="s">
        <v>111</v>
      </c>
      <c r="AI25" s="283"/>
      <c r="AJ25" s="283"/>
      <c r="AK25" s="283"/>
      <c r="AL25" s="283"/>
      <c r="AM25" s="65"/>
      <c r="AN25" s="65"/>
      <c r="AO25" s="65"/>
      <c r="AP25" s="65"/>
      <c r="AQ25" s="194"/>
      <c r="AR25" s="194"/>
      <c r="AS25" s="194"/>
      <c r="AT25" s="194"/>
      <c r="AU25" s="194"/>
      <c r="AV25" s="194"/>
      <c r="AW25" s="194"/>
      <c r="AX25" s="194"/>
      <c r="AY25" s="194"/>
      <c r="AZ25" s="194"/>
    </row>
    <row r="26" spans="1:52" s="26" customFormat="1" ht="78.75" customHeight="1">
      <c r="A26" s="31"/>
      <c r="B26" s="71" t="str">
        <f>"(c) Attachment 3(" &amp; Basic!$B$2 &amp; ") :"</f>
        <v>(c) Attachment 3(SS98) :</v>
      </c>
      <c r="C26" s="34"/>
      <c r="D26" s="1279" t="s">
        <v>311</v>
      </c>
      <c r="E26" s="1279"/>
      <c r="F26" s="1279"/>
      <c r="G26" s="94"/>
      <c r="H26" s="94"/>
      <c r="I26" s="65"/>
      <c r="J26" s="65"/>
      <c r="K26" s="279"/>
      <c r="L26" s="279"/>
      <c r="M26" s="279"/>
      <c r="N26" s="279"/>
      <c r="O26" s="279"/>
      <c r="P26" s="279"/>
      <c r="Q26" s="279"/>
      <c r="R26" s="279"/>
      <c r="S26" s="279"/>
      <c r="T26" s="279"/>
      <c r="U26" s="279"/>
      <c r="V26" s="279"/>
      <c r="W26" s="279"/>
      <c r="X26" s="279"/>
      <c r="Y26" s="279"/>
      <c r="Z26" s="279"/>
      <c r="AA26" s="36"/>
      <c r="AB26" s="284"/>
      <c r="AC26" s="285"/>
      <c r="AD26" s="281"/>
      <c r="AE26" s="281"/>
      <c r="AF26" s="65"/>
      <c r="AG26" s="282">
        <v>22</v>
      </c>
      <c r="AH26" s="282" t="s">
        <v>296</v>
      </c>
      <c r="AI26" s="283"/>
      <c r="AJ26" s="283"/>
      <c r="AK26" s="283"/>
      <c r="AL26" s="283"/>
      <c r="AM26" s="65"/>
      <c r="AN26" s="65"/>
      <c r="AO26" s="65"/>
      <c r="AP26" s="65"/>
      <c r="AQ26" s="194"/>
      <c r="AR26" s="194"/>
      <c r="AS26" s="194"/>
      <c r="AT26" s="194"/>
      <c r="AU26" s="194"/>
      <c r="AV26" s="194"/>
      <c r="AW26" s="194"/>
      <c r="AX26" s="194"/>
      <c r="AY26" s="194"/>
      <c r="AZ26" s="194"/>
    </row>
    <row r="27" spans="1:52" s="26" customFormat="1" ht="58.5" customHeight="1">
      <c r="A27" s="31"/>
      <c r="B27" s="31"/>
      <c r="C27" s="31"/>
      <c r="D27" s="1279" t="s">
        <v>168</v>
      </c>
      <c r="E27" s="1279"/>
      <c r="F27" s="1279"/>
      <c r="G27" s="243"/>
      <c r="H27" s="335" t="str">
        <f>'Names of Bidder'!D9</f>
        <v>SOLE BIDDER</v>
      </c>
      <c r="I27" s="65"/>
      <c r="J27" s="73"/>
      <c r="K27" s="102"/>
      <c r="L27" s="102"/>
      <c r="M27" s="102"/>
      <c r="N27" s="102"/>
      <c r="O27" s="102"/>
      <c r="P27" s="102"/>
      <c r="Q27" s="102"/>
      <c r="R27" s="102"/>
      <c r="S27" s="102"/>
      <c r="T27" s="102"/>
      <c r="U27" s="102"/>
      <c r="V27" s="102"/>
      <c r="W27" s="102"/>
      <c r="X27" s="102"/>
      <c r="Y27" s="102"/>
      <c r="Z27" s="279"/>
      <c r="AA27" s="65"/>
      <c r="AB27" s="284"/>
      <c r="AC27" s="285" t="s">
        <v>345</v>
      </c>
      <c r="AD27" s="281"/>
      <c r="AE27" s="281"/>
      <c r="AF27" s="65"/>
      <c r="AG27" s="282">
        <v>23</v>
      </c>
      <c r="AH27" s="282" t="s">
        <v>296</v>
      </c>
      <c r="AI27" s="283"/>
      <c r="AJ27" s="283"/>
      <c r="AK27" s="283"/>
      <c r="AL27" s="283"/>
      <c r="AM27" s="65"/>
      <c r="AN27" s="65"/>
      <c r="AO27" s="65"/>
      <c r="AP27" s="65"/>
      <c r="AQ27" s="194"/>
      <c r="AR27" s="194"/>
      <c r="AS27" s="194"/>
      <c r="AT27" s="194"/>
      <c r="AU27" s="194"/>
      <c r="AV27" s="194"/>
      <c r="AW27" s="194"/>
      <c r="AX27" s="194"/>
      <c r="AY27" s="194"/>
      <c r="AZ27" s="194"/>
    </row>
    <row r="28" spans="1:52" s="26" customFormat="1" ht="48" customHeight="1">
      <c r="A28" s="31"/>
      <c r="B28" s="31"/>
      <c r="C28" s="31"/>
      <c r="D28" s="1279" t="s">
        <v>169</v>
      </c>
      <c r="E28" s="1279"/>
      <c r="F28" s="1279"/>
      <c r="G28" s="243">
        <v>0</v>
      </c>
      <c r="H28" s="335">
        <f>'Names of Bidder'!D10</f>
        <v>1</v>
      </c>
      <c r="I28" s="65"/>
      <c r="J28" s="250"/>
      <c r="K28" s="251"/>
      <c r="L28" s="251"/>
      <c r="M28" s="251"/>
      <c r="N28" s="251"/>
      <c r="O28" s="251"/>
      <c r="P28" s="251"/>
      <c r="Q28" s="251"/>
      <c r="R28" s="251"/>
      <c r="S28" s="251"/>
      <c r="T28" s="251"/>
      <c r="U28" s="251"/>
      <c r="V28" s="251"/>
      <c r="W28" s="251"/>
      <c r="X28" s="251"/>
      <c r="Y28" s="251"/>
      <c r="Z28" s="251"/>
      <c r="AA28" s="250"/>
      <c r="AB28" s="284"/>
      <c r="AC28" s="285" t="s">
        <v>346</v>
      </c>
      <c r="AD28" s="281"/>
      <c r="AE28" s="281"/>
      <c r="AF28" s="65"/>
      <c r="AG28" s="282">
        <v>24</v>
      </c>
      <c r="AH28" s="282" t="s">
        <v>296</v>
      </c>
      <c r="AI28" s="283"/>
      <c r="AJ28" s="283"/>
      <c r="AK28" s="283"/>
      <c r="AL28" s="283"/>
      <c r="AM28" s="65"/>
      <c r="AN28" s="65"/>
      <c r="AO28" s="65"/>
      <c r="AP28" s="65"/>
      <c r="AQ28" s="194"/>
      <c r="AR28" s="194"/>
      <c r="AS28" s="194"/>
      <c r="AT28" s="194"/>
      <c r="AU28" s="194"/>
      <c r="AV28" s="194"/>
      <c r="AW28" s="194"/>
      <c r="AX28" s="194"/>
      <c r="AY28" s="194"/>
      <c r="AZ28" s="194"/>
    </row>
    <row r="29" spans="1:52" ht="187.5" customHeight="1">
      <c r="B29" s="71" t="str">
        <f>"(d) Attachment 4(" &amp; Basic!$B$2 &amp; ") :"</f>
        <v>(d) Attachment 4(SS98) :</v>
      </c>
      <c r="C29" s="72"/>
      <c r="D29" s="1279" t="s">
        <v>310</v>
      </c>
      <c r="E29" s="1279"/>
      <c r="F29" s="1279"/>
      <c r="G29" s="227"/>
      <c r="H29" s="94"/>
      <c r="AB29" s="284"/>
      <c r="AC29" s="285"/>
      <c r="AG29" s="282">
        <v>25</v>
      </c>
      <c r="AH29" s="282" t="s">
        <v>296</v>
      </c>
      <c r="AI29" s="283"/>
      <c r="AJ29" s="283"/>
      <c r="AK29" s="283"/>
      <c r="AL29" s="283"/>
      <c r="AQ29" s="197"/>
      <c r="AR29" s="197"/>
      <c r="AS29" s="197"/>
      <c r="AT29" s="197"/>
      <c r="AU29" s="197"/>
      <c r="AV29" s="197"/>
      <c r="AW29" s="197"/>
      <c r="AX29" s="197"/>
      <c r="AY29" s="197"/>
      <c r="AZ29" s="197"/>
    </row>
    <row r="30" spans="1:52" ht="74.25" customHeight="1">
      <c r="B30" s="71" t="str">
        <f>"(e) Attachment 5(" &amp; Basic!$B$2 &amp; ") :"</f>
        <v>(e) Attachment 5(SS98) :</v>
      </c>
      <c r="C30" s="72"/>
      <c r="D30" s="1279" t="s">
        <v>61</v>
      </c>
      <c r="E30" s="1279"/>
      <c r="F30" s="1279"/>
      <c r="G30" s="94"/>
      <c r="H30" s="94"/>
      <c r="AB30" s="284"/>
      <c r="AC30" s="285"/>
      <c r="AG30" s="282">
        <v>26</v>
      </c>
      <c r="AH30" s="282" t="s">
        <v>296</v>
      </c>
      <c r="AI30" s="283"/>
      <c r="AJ30" s="283"/>
      <c r="AK30" s="283"/>
      <c r="AL30" s="283"/>
      <c r="AQ30" s="197"/>
      <c r="AR30" s="197"/>
      <c r="AS30" s="197"/>
      <c r="AT30" s="197"/>
      <c r="AU30" s="197"/>
      <c r="AV30" s="197"/>
      <c r="AW30" s="197"/>
      <c r="AX30" s="197"/>
      <c r="AY30" s="197"/>
      <c r="AZ30" s="197"/>
    </row>
    <row r="31" spans="1:52" s="26" customFormat="1" ht="97.5" customHeight="1">
      <c r="A31" s="31"/>
      <c r="B31" s="71" t="str">
        <f>"(f) Attachment 5A(" &amp; Basic!$B$2 &amp; ") :"</f>
        <v>(f) Attachment 5A(SS98) :</v>
      </c>
      <c r="C31" s="72"/>
      <c r="D31" s="1279" t="s">
        <v>500</v>
      </c>
      <c r="E31" s="1279"/>
      <c r="F31" s="1279"/>
      <c r="G31" s="94"/>
      <c r="H31" s="94"/>
      <c r="I31" s="65"/>
      <c r="J31" s="65"/>
      <c r="K31" s="279"/>
      <c r="L31" s="279"/>
      <c r="M31" s="279"/>
      <c r="N31" s="279"/>
      <c r="O31" s="279"/>
      <c r="P31" s="279"/>
      <c r="Q31" s="279"/>
      <c r="R31" s="279"/>
      <c r="S31" s="279"/>
      <c r="T31" s="279"/>
      <c r="U31" s="279"/>
      <c r="V31" s="279"/>
      <c r="W31" s="279"/>
      <c r="X31" s="279"/>
      <c r="Y31" s="279"/>
      <c r="Z31" s="279"/>
      <c r="AA31" s="65"/>
      <c r="AB31" s="284"/>
      <c r="AC31" s="285"/>
      <c r="AD31" s="281"/>
      <c r="AE31" s="281"/>
      <c r="AF31" s="65"/>
      <c r="AG31" s="282">
        <v>27</v>
      </c>
      <c r="AH31" s="282" t="s">
        <v>296</v>
      </c>
      <c r="AI31" s="283"/>
      <c r="AJ31" s="283"/>
      <c r="AK31" s="283"/>
      <c r="AL31" s="283"/>
      <c r="AM31" s="65"/>
      <c r="AN31" s="65"/>
      <c r="AO31" s="65"/>
      <c r="AP31" s="65"/>
      <c r="AQ31" s="194"/>
      <c r="AR31" s="194"/>
      <c r="AS31" s="194"/>
      <c r="AT31" s="194"/>
      <c r="AU31" s="194"/>
      <c r="AV31" s="194"/>
      <c r="AW31" s="194"/>
      <c r="AX31" s="194"/>
      <c r="AY31" s="194"/>
      <c r="AZ31" s="194"/>
    </row>
    <row r="32" spans="1:52" s="26" customFormat="1" ht="42.75" hidden="1" customHeight="1">
      <c r="A32" s="31"/>
      <c r="B32" s="71"/>
      <c r="C32" s="72"/>
      <c r="D32" s="1279"/>
      <c r="E32" s="1279"/>
      <c r="F32" s="1279"/>
      <c r="G32" s="94"/>
      <c r="H32" s="94"/>
      <c r="I32" s="65"/>
      <c r="J32" s="65"/>
      <c r="K32" s="279"/>
      <c r="L32" s="279"/>
      <c r="M32" s="279"/>
      <c r="N32" s="279"/>
      <c r="O32" s="279"/>
      <c r="P32" s="279"/>
      <c r="Q32" s="279"/>
      <c r="R32" s="279"/>
      <c r="S32" s="279"/>
      <c r="T32" s="279"/>
      <c r="U32" s="279"/>
      <c r="V32" s="279"/>
      <c r="W32" s="279"/>
      <c r="X32" s="279"/>
      <c r="Y32" s="279"/>
      <c r="Z32" s="279"/>
      <c r="AA32" s="65"/>
      <c r="AB32" s="284"/>
      <c r="AC32" s="285"/>
      <c r="AD32" s="281"/>
      <c r="AE32" s="281"/>
      <c r="AF32" s="65"/>
      <c r="AG32" s="282"/>
      <c r="AH32" s="282"/>
      <c r="AI32" s="283"/>
      <c r="AJ32" s="283"/>
      <c r="AK32" s="283"/>
      <c r="AL32" s="283"/>
      <c r="AM32" s="65"/>
      <c r="AN32" s="65"/>
      <c r="AO32" s="65"/>
      <c r="AP32" s="65"/>
      <c r="AQ32" s="194"/>
      <c r="AR32" s="194"/>
      <c r="AS32" s="194"/>
      <c r="AT32" s="194"/>
      <c r="AU32" s="194"/>
      <c r="AV32" s="194"/>
      <c r="AW32" s="194"/>
      <c r="AX32" s="194"/>
      <c r="AY32" s="194"/>
      <c r="AZ32" s="194"/>
    </row>
    <row r="33" spans="1:52" s="26" customFormat="1" ht="108.75" customHeight="1">
      <c r="A33" s="31"/>
      <c r="B33" s="71" t="str">
        <f>"(g) Attachment 6(" &amp; Basic!$B$2 &amp; ") :"</f>
        <v>(g) Attachment 6(SS98) :</v>
      </c>
      <c r="C33" s="72"/>
      <c r="D33" s="1279" t="s">
        <v>62</v>
      </c>
      <c r="E33" s="1279"/>
      <c r="F33" s="1279"/>
      <c r="G33" s="95"/>
      <c r="H33" s="95"/>
      <c r="I33" s="65"/>
      <c r="J33" s="65"/>
      <c r="K33" s="279"/>
      <c r="L33" s="279"/>
      <c r="M33" s="279"/>
      <c r="N33" s="279"/>
      <c r="O33" s="279"/>
      <c r="P33" s="279"/>
      <c r="Q33" s="279"/>
      <c r="R33" s="279"/>
      <c r="S33" s="279"/>
      <c r="T33" s="279"/>
      <c r="U33" s="279"/>
      <c r="V33" s="279"/>
      <c r="W33" s="279"/>
      <c r="X33" s="279"/>
      <c r="Y33" s="279"/>
      <c r="Z33" s="279"/>
      <c r="AA33" s="65"/>
      <c r="AB33" s="284"/>
      <c r="AC33" s="285"/>
      <c r="AD33" s="281"/>
      <c r="AE33" s="281"/>
      <c r="AF33" s="65"/>
      <c r="AG33" s="282">
        <v>28</v>
      </c>
      <c r="AH33" s="282" t="s">
        <v>296</v>
      </c>
      <c r="AI33" s="283"/>
      <c r="AJ33" s="283"/>
      <c r="AK33" s="283"/>
      <c r="AL33" s="283"/>
      <c r="AM33" s="65"/>
      <c r="AN33" s="65"/>
      <c r="AO33" s="65"/>
      <c r="AP33" s="65"/>
      <c r="AQ33" s="194"/>
      <c r="AR33" s="194"/>
      <c r="AS33" s="194"/>
      <c r="AT33" s="194"/>
      <c r="AU33" s="194"/>
      <c r="AV33" s="194"/>
      <c r="AW33" s="194"/>
      <c r="AX33" s="194"/>
      <c r="AY33" s="194"/>
      <c r="AZ33" s="194"/>
    </row>
    <row r="34" spans="1:52" s="26" customFormat="1" ht="58.5" customHeight="1">
      <c r="A34" s="31"/>
      <c r="B34" s="71" t="str">
        <f>"(h) Attachment 7(" &amp; Basic!$B$2 &amp; ") :"</f>
        <v>(h) Attachment 7(SS98) :</v>
      </c>
      <c r="C34" s="72"/>
      <c r="D34" s="1279" t="s">
        <v>456</v>
      </c>
      <c r="E34" s="1279"/>
      <c r="F34" s="1279"/>
      <c r="G34" s="94"/>
      <c r="H34" s="94"/>
      <c r="I34" s="65"/>
      <c r="J34" s="65"/>
      <c r="K34" s="279"/>
      <c r="L34" s="279"/>
      <c r="M34" s="279"/>
      <c r="N34" s="279"/>
      <c r="O34" s="279"/>
      <c r="P34" s="279"/>
      <c r="Q34" s="279"/>
      <c r="R34" s="279"/>
      <c r="S34" s="279"/>
      <c r="T34" s="279"/>
      <c r="U34" s="279"/>
      <c r="V34" s="279"/>
      <c r="W34" s="279"/>
      <c r="X34" s="279"/>
      <c r="Y34" s="279"/>
      <c r="Z34" s="279"/>
      <c r="AA34" s="65"/>
      <c r="AB34" s="284"/>
      <c r="AC34" s="285"/>
      <c r="AD34" s="281"/>
      <c r="AE34" s="281"/>
      <c r="AF34" s="65"/>
      <c r="AG34" s="282">
        <v>29</v>
      </c>
      <c r="AH34" s="282" t="s">
        <v>296</v>
      </c>
      <c r="AI34" s="283"/>
      <c r="AJ34" s="283"/>
      <c r="AK34" s="283"/>
      <c r="AL34" s="283"/>
      <c r="AM34" s="65"/>
      <c r="AN34" s="65"/>
      <c r="AO34" s="65"/>
      <c r="AP34" s="65"/>
      <c r="AQ34" s="194"/>
      <c r="AR34" s="194"/>
      <c r="AS34" s="194"/>
      <c r="AT34" s="194"/>
      <c r="AU34" s="194"/>
      <c r="AV34" s="194"/>
      <c r="AW34" s="194"/>
      <c r="AX34" s="194"/>
      <c r="AY34" s="194"/>
      <c r="AZ34" s="194"/>
    </row>
    <row r="35" spans="1:52" s="26" customFormat="1" ht="33" customHeight="1">
      <c r="A35" s="31"/>
      <c r="B35" s="71" t="str">
        <f>"(i) Attachment 8(" &amp; Basic!$B$2 &amp; ") :"</f>
        <v>(i) Attachment 8(SS98) :</v>
      </c>
      <c r="C35" s="72"/>
      <c r="D35" s="1279" t="s">
        <v>312</v>
      </c>
      <c r="E35" s="1279"/>
      <c r="F35" s="1279"/>
      <c r="G35" s="94"/>
      <c r="H35" s="94"/>
      <c r="I35" s="65"/>
      <c r="J35" s="65"/>
      <c r="K35" s="279"/>
      <c r="L35" s="279"/>
      <c r="M35" s="279"/>
      <c r="N35" s="279"/>
      <c r="O35" s="279"/>
      <c r="P35" s="279"/>
      <c r="Q35" s="279"/>
      <c r="R35" s="279"/>
      <c r="S35" s="279"/>
      <c r="T35" s="279"/>
      <c r="U35" s="279"/>
      <c r="V35" s="279"/>
      <c r="W35" s="279"/>
      <c r="X35" s="279"/>
      <c r="Y35" s="279"/>
      <c r="Z35" s="279"/>
      <c r="AA35" s="65"/>
      <c r="AB35" s="284"/>
      <c r="AC35" s="285"/>
      <c r="AD35" s="281"/>
      <c r="AE35" s="281"/>
      <c r="AF35" s="65"/>
      <c r="AG35" s="282">
        <v>30</v>
      </c>
      <c r="AH35" s="282" t="s">
        <v>296</v>
      </c>
      <c r="AI35" s="283"/>
      <c r="AJ35" s="283"/>
      <c r="AK35" s="283"/>
      <c r="AL35" s="283"/>
      <c r="AM35" s="65"/>
      <c r="AN35" s="65"/>
      <c r="AO35" s="65"/>
      <c r="AP35" s="65"/>
      <c r="AQ35" s="194"/>
      <c r="AR35" s="194"/>
      <c r="AS35" s="194"/>
      <c r="AT35" s="194"/>
      <c r="AU35" s="194"/>
      <c r="AV35" s="194"/>
      <c r="AW35" s="194"/>
      <c r="AX35" s="194"/>
      <c r="AY35" s="194"/>
      <c r="AZ35" s="194"/>
    </row>
    <row r="36" spans="1:52" s="26" customFormat="1" ht="33" customHeight="1">
      <c r="A36" s="31"/>
      <c r="B36" s="71" t="str">
        <f>"(j) Attachment 9(" &amp; Basic!$B$2 &amp; ") :"</f>
        <v>(j) Attachment 9(SS98) :</v>
      </c>
      <c r="C36" s="72"/>
      <c r="D36" s="1279" t="s">
        <v>63</v>
      </c>
      <c r="E36" s="1279"/>
      <c r="F36" s="1279"/>
      <c r="G36" s="94"/>
      <c r="H36" s="94"/>
      <c r="I36" s="65"/>
      <c r="J36" s="65"/>
      <c r="K36" s="279"/>
      <c r="L36" s="279"/>
      <c r="M36" s="279"/>
      <c r="N36" s="279"/>
      <c r="O36" s="279"/>
      <c r="P36" s="279"/>
      <c r="Q36" s="279"/>
      <c r="R36" s="279"/>
      <c r="S36" s="279"/>
      <c r="T36" s="279"/>
      <c r="U36" s="279"/>
      <c r="V36" s="279"/>
      <c r="W36" s="279"/>
      <c r="X36" s="279"/>
      <c r="Y36" s="279"/>
      <c r="Z36" s="279"/>
      <c r="AA36" s="65"/>
      <c r="AB36" s="284"/>
      <c r="AC36" s="285"/>
      <c r="AD36" s="281"/>
      <c r="AE36" s="281"/>
      <c r="AF36" s="65"/>
      <c r="AG36" s="282">
        <v>31</v>
      </c>
      <c r="AH36" s="282" t="s">
        <v>111</v>
      </c>
      <c r="AI36" s="283"/>
      <c r="AJ36" s="283"/>
      <c r="AK36" s="283"/>
      <c r="AL36" s="283"/>
      <c r="AM36" s="65"/>
      <c r="AN36" s="65"/>
      <c r="AO36" s="65"/>
      <c r="AP36" s="65"/>
      <c r="AQ36" s="194"/>
      <c r="AR36" s="194"/>
      <c r="AS36" s="194"/>
      <c r="AT36" s="194"/>
      <c r="AU36" s="194"/>
      <c r="AV36" s="194"/>
      <c r="AW36" s="194"/>
      <c r="AX36" s="194"/>
      <c r="AY36" s="194"/>
      <c r="AZ36" s="194"/>
    </row>
    <row r="37" spans="1:52" s="26" customFormat="1" ht="33" customHeight="1">
      <c r="A37" s="31"/>
      <c r="B37" s="71" t="str">
        <f>"(k) Attachment 10(" &amp; Basic!$B$2 &amp; ") :"</f>
        <v>(k) Attachment 10(SS98) :</v>
      </c>
      <c r="C37" s="72"/>
      <c r="D37" s="1279" t="s">
        <v>64</v>
      </c>
      <c r="E37" s="1279"/>
      <c r="F37" s="1279"/>
      <c r="G37" s="94"/>
      <c r="H37" s="94"/>
      <c r="I37" s="65"/>
      <c r="J37" s="65"/>
      <c r="K37" s="279"/>
      <c r="L37" s="279"/>
      <c r="M37" s="279"/>
      <c r="N37" s="279"/>
      <c r="O37" s="279"/>
      <c r="P37" s="279"/>
      <c r="Q37" s="279"/>
      <c r="R37" s="279"/>
      <c r="S37" s="279"/>
      <c r="T37" s="279"/>
      <c r="U37" s="279"/>
      <c r="V37" s="279"/>
      <c r="W37" s="279"/>
      <c r="X37" s="279"/>
      <c r="Y37" s="279"/>
      <c r="Z37" s="279"/>
      <c r="AA37" s="65"/>
      <c r="AB37" s="284"/>
      <c r="AC37" s="285"/>
      <c r="AD37" s="281"/>
      <c r="AE37" s="281"/>
      <c r="AF37" s="65"/>
      <c r="AG37" s="65"/>
      <c r="AH37" s="65"/>
      <c r="AI37" s="65"/>
      <c r="AJ37" s="65"/>
      <c r="AK37" s="65"/>
      <c r="AL37" s="65"/>
      <c r="AM37" s="65"/>
      <c r="AN37" s="65"/>
      <c r="AO37" s="65"/>
      <c r="AP37" s="65"/>
      <c r="AQ37" s="194"/>
      <c r="AR37" s="194"/>
      <c r="AS37" s="194"/>
      <c r="AT37" s="194"/>
      <c r="AU37" s="194"/>
      <c r="AV37" s="194"/>
      <c r="AW37" s="194"/>
      <c r="AX37" s="194"/>
      <c r="AY37" s="194"/>
      <c r="AZ37" s="194"/>
    </row>
    <row r="38" spans="1:52" s="26" customFormat="1" ht="36" customHeight="1">
      <c r="A38" s="31"/>
      <c r="B38" s="71" t="str">
        <f>"(l) Attachment 11(" &amp; Basic!$B$2 &amp; ") :"</f>
        <v>(l) Attachment 11(SS98) :</v>
      </c>
      <c r="C38" s="72"/>
      <c r="D38" s="1279" t="s">
        <v>65</v>
      </c>
      <c r="E38" s="1279"/>
      <c r="F38" s="1279"/>
      <c r="G38" s="94"/>
      <c r="H38" s="94"/>
      <c r="I38" s="65"/>
      <c r="J38" s="65"/>
      <c r="K38" s="279"/>
      <c r="L38" s="279"/>
      <c r="M38" s="279"/>
      <c r="N38" s="279"/>
      <c r="O38" s="279"/>
      <c r="P38" s="279"/>
      <c r="Q38" s="279"/>
      <c r="R38" s="279"/>
      <c r="S38" s="279"/>
      <c r="T38" s="279"/>
      <c r="U38" s="279"/>
      <c r="V38" s="279"/>
      <c r="W38" s="279"/>
      <c r="X38" s="279"/>
      <c r="Y38" s="279"/>
      <c r="Z38" s="279"/>
      <c r="AA38" s="65"/>
      <c r="AB38" s="284"/>
      <c r="AC38" s="285"/>
      <c r="AD38" s="281"/>
      <c r="AE38" s="281"/>
      <c r="AF38" s="65"/>
      <c r="AG38" s="65"/>
      <c r="AH38" s="65"/>
      <c r="AI38" s="65"/>
      <c r="AJ38" s="65"/>
      <c r="AK38" s="65"/>
      <c r="AL38" s="65"/>
      <c r="AM38" s="65"/>
      <c r="AN38" s="65"/>
      <c r="AO38" s="65"/>
      <c r="AP38" s="65"/>
      <c r="AQ38" s="194"/>
      <c r="AR38" s="194"/>
      <c r="AS38" s="194"/>
      <c r="AT38" s="194"/>
      <c r="AU38" s="194"/>
      <c r="AV38" s="194"/>
      <c r="AW38" s="194"/>
      <c r="AX38" s="194"/>
      <c r="AY38" s="194"/>
      <c r="AZ38" s="194"/>
    </row>
    <row r="39" spans="1:52" s="26" customFormat="1" ht="46.5" customHeight="1">
      <c r="A39" s="31"/>
      <c r="B39" s="71" t="str">
        <f>"(m) Attachment 12(" &amp; Basic!$B$2 &amp; ") :"</f>
        <v>(m) Attachment 12(SS98) :</v>
      </c>
      <c r="C39" s="72"/>
      <c r="D39" s="1279" t="s">
        <v>286</v>
      </c>
      <c r="E39" s="1279"/>
      <c r="F39" s="1279"/>
      <c r="G39" s="94"/>
      <c r="H39" s="94"/>
      <c r="I39" s="65"/>
      <c r="J39" s="65"/>
      <c r="K39" s="279"/>
      <c r="L39" s="279"/>
      <c r="M39" s="279"/>
      <c r="N39" s="279"/>
      <c r="O39" s="279"/>
      <c r="P39" s="279"/>
      <c r="Q39" s="279"/>
      <c r="R39" s="279"/>
      <c r="S39" s="279"/>
      <c r="T39" s="279"/>
      <c r="U39" s="279"/>
      <c r="V39" s="279"/>
      <c r="W39" s="279"/>
      <c r="X39" s="279"/>
      <c r="Y39" s="279"/>
      <c r="Z39" s="279"/>
      <c r="AA39" s="65"/>
      <c r="AB39" s="284"/>
      <c r="AC39" s="285"/>
      <c r="AD39" s="281"/>
      <c r="AE39" s="281"/>
      <c r="AF39" s="65"/>
      <c r="AG39" s="65"/>
      <c r="AH39" s="65"/>
      <c r="AI39" s="65"/>
      <c r="AJ39" s="65"/>
      <c r="AK39" s="65"/>
      <c r="AL39" s="65"/>
      <c r="AM39" s="65"/>
      <c r="AN39" s="65"/>
      <c r="AO39" s="65"/>
      <c r="AP39" s="65"/>
      <c r="AQ39" s="194"/>
      <c r="AR39" s="194"/>
      <c r="AS39" s="194"/>
      <c r="AT39" s="194"/>
      <c r="AU39" s="194"/>
      <c r="AV39" s="194"/>
      <c r="AW39" s="194"/>
      <c r="AX39" s="194"/>
      <c r="AY39" s="194"/>
      <c r="AZ39" s="194"/>
    </row>
    <row r="40" spans="1:52" s="26" customFormat="1" ht="46.5" customHeight="1">
      <c r="A40" s="31"/>
      <c r="B40" s="71" t="str">
        <f>"(n) Attachment 13(" &amp; Basic!$B$2 &amp; ") :"</f>
        <v>(n) Attachment 13(SS98) :</v>
      </c>
      <c r="C40" s="72"/>
      <c r="D40" s="1279" t="s">
        <v>287</v>
      </c>
      <c r="E40" s="1279"/>
      <c r="F40" s="1279"/>
      <c r="G40" s="94"/>
      <c r="H40" s="94"/>
      <c r="I40" s="65"/>
      <c r="J40" s="65"/>
      <c r="K40" s="279"/>
      <c r="L40" s="279"/>
      <c r="M40" s="279"/>
      <c r="N40" s="279"/>
      <c r="O40" s="279"/>
      <c r="P40" s="279"/>
      <c r="Q40" s="279"/>
      <c r="R40" s="279"/>
      <c r="S40" s="279"/>
      <c r="T40" s="279"/>
      <c r="U40" s="279"/>
      <c r="V40" s="279"/>
      <c r="W40" s="279"/>
      <c r="X40" s="279"/>
      <c r="Y40" s="279"/>
      <c r="Z40" s="279"/>
      <c r="AA40" s="65"/>
      <c r="AB40" s="284"/>
      <c r="AC40" s="285"/>
      <c r="AD40" s="281"/>
      <c r="AE40" s="281"/>
      <c r="AF40" s="65"/>
      <c r="AG40" s="65"/>
      <c r="AH40" s="65"/>
      <c r="AI40" s="65"/>
      <c r="AJ40" s="65"/>
      <c r="AK40" s="65"/>
      <c r="AL40" s="65"/>
      <c r="AM40" s="65"/>
      <c r="AN40" s="65"/>
      <c r="AO40" s="65"/>
      <c r="AP40" s="65"/>
      <c r="AQ40" s="194"/>
      <c r="AR40" s="194"/>
      <c r="AS40" s="194"/>
      <c r="AT40" s="194"/>
      <c r="AU40" s="194"/>
      <c r="AV40" s="194"/>
      <c r="AW40" s="194"/>
      <c r="AX40" s="194"/>
      <c r="AY40" s="194"/>
      <c r="AZ40" s="194"/>
    </row>
    <row r="41" spans="1:52" s="26" customFormat="1" ht="57" customHeight="1">
      <c r="A41" s="31"/>
      <c r="B41" s="71" t="str">
        <f>"(o) Attachment 14(" &amp; Basic!$B$2 &amp; ") :"</f>
        <v>(o) Attachment 14(SS98) :</v>
      </c>
      <c r="C41" s="72"/>
      <c r="D41" s="1279" t="s">
        <v>66</v>
      </c>
      <c r="E41" s="1279"/>
      <c r="F41" s="1279"/>
      <c r="G41" s="94"/>
      <c r="H41" s="94"/>
      <c r="I41" s="65"/>
      <c r="J41" s="65"/>
      <c r="K41" s="279"/>
      <c r="L41" s="279"/>
      <c r="M41" s="279"/>
      <c r="N41" s="279"/>
      <c r="O41" s="279"/>
      <c r="P41" s="279"/>
      <c r="Q41" s="279"/>
      <c r="R41" s="279"/>
      <c r="S41" s="279"/>
      <c r="T41" s="279"/>
      <c r="U41" s="279"/>
      <c r="V41" s="279"/>
      <c r="W41" s="279"/>
      <c r="X41" s="279"/>
      <c r="Y41" s="279"/>
      <c r="Z41" s="279"/>
      <c r="AA41" s="65"/>
      <c r="AB41" s="284"/>
      <c r="AC41" s="285"/>
      <c r="AD41" s="281"/>
      <c r="AE41" s="281"/>
      <c r="AF41" s="65"/>
      <c r="AG41" s="65"/>
      <c r="AH41" s="65"/>
      <c r="AI41" s="65"/>
      <c r="AJ41" s="65"/>
      <c r="AK41" s="65"/>
      <c r="AL41" s="65"/>
      <c r="AM41" s="65"/>
      <c r="AN41" s="65"/>
      <c r="AO41" s="65"/>
      <c r="AP41" s="65"/>
      <c r="AQ41" s="194"/>
      <c r="AR41" s="194"/>
      <c r="AS41" s="194"/>
      <c r="AT41" s="194"/>
      <c r="AU41" s="194"/>
      <c r="AV41" s="194"/>
      <c r="AW41" s="194"/>
      <c r="AX41" s="194"/>
      <c r="AY41" s="194"/>
      <c r="AZ41" s="194"/>
    </row>
    <row r="42" spans="1:52" s="26" customFormat="1" ht="74.25" customHeight="1">
      <c r="A42" s="31"/>
      <c r="B42" s="71" t="str">
        <f>"(p) Attachment 15(" &amp; Basic!$B$2 &amp; ") :"</f>
        <v>(p) Attachment 15(SS98) :</v>
      </c>
      <c r="C42" s="72"/>
      <c r="D42" s="1279" t="s">
        <v>656</v>
      </c>
      <c r="E42" s="1279"/>
      <c r="F42" s="1279"/>
      <c r="G42" s="94"/>
      <c r="H42" s="94"/>
      <c r="I42" s="65"/>
      <c r="J42" s="65"/>
      <c r="K42" s="279"/>
      <c r="L42" s="279"/>
      <c r="M42" s="279"/>
      <c r="N42" s="279"/>
      <c r="O42" s="279"/>
      <c r="P42" s="279"/>
      <c r="Q42" s="279"/>
      <c r="R42" s="279"/>
      <c r="S42" s="279"/>
      <c r="T42" s="279"/>
      <c r="U42" s="279"/>
      <c r="V42" s="279"/>
      <c r="W42" s="279"/>
      <c r="X42" s="279"/>
      <c r="Y42" s="279"/>
      <c r="Z42" s="279"/>
      <c r="AA42" s="65"/>
      <c r="AB42" s="284"/>
      <c r="AC42" s="285"/>
      <c r="AD42" s="281"/>
      <c r="AE42" s="281"/>
      <c r="AF42" s="65"/>
      <c r="AG42" s="65"/>
      <c r="AH42" s="65"/>
      <c r="AI42" s="65"/>
      <c r="AJ42" s="65"/>
      <c r="AK42" s="65"/>
      <c r="AL42" s="65"/>
      <c r="AM42" s="65"/>
      <c r="AN42" s="65"/>
      <c r="AO42" s="65"/>
      <c r="AP42" s="65"/>
      <c r="AQ42" s="194"/>
      <c r="AR42" s="194"/>
      <c r="AS42" s="194"/>
      <c r="AT42" s="194"/>
      <c r="AU42" s="194"/>
      <c r="AV42" s="194"/>
      <c r="AW42" s="194"/>
      <c r="AX42" s="194"/>
      <c r="AY42" s="194"/>
      <c r="AZ42" s="194"/>
    </row>
    <row r="43" spans="1:52" ht="44.25" customHeight="1">
      <c r="B43" s="71" t="str">
        <f>"(q) Attachment 16(" &amp; Basic!$B$2 &amp; ") :"</f>
        <v>(q) Attachment 16(SS98) :</v>
      </c>
      <c r="C43" s="72"/>
      <c r="D43" s="1279" t="s">
        <v>288</v>
      </c>
      <c r="E43" s="1279"/>
      <c r="F43" s="1279"/>
      <c r="G43" s="94"/>
      <c r="H43" s="94"/>
      <c r="AB43" s="284"/>
      <c r="AC43" s="285"/>
      <c r="AQ43" s="197"/>
      <c r="AR43" s="197"/>
      <c r="AS43" s="197"/>
      <c r="AT43" s="197"/>
      <c r="AU43" s="197"/>
      <c r="AV43" s="197"/>
      <c r="AW43" s="197"/>
      <c r="AX43" s="197"/>
      <c r="AY43" s="197"/>
      <c r="AZ43" s="197"/>
    </row>
    <row r="44" spans="1:52" ht="40.5" customHeight="1">
      <c r="B44" s="71" t="str">
        <f>"(r) Attachment 17(" &amp; Basic!$B$2 &amp; ") :"</f>
        <v>(r) Attachment 17(SS98) :</v>
      </c>
      <c r="C44" s="72"/>
      <c r="D44" s="1279" t="s">
        <v>487</v>
      </c>
      <c r="E44" s="1279"/>
      <c r="F44" s="1279"/>
      <c r="G44" s="94"/>
      <c r="H44" s="94"/>
      <c r="AB44" s="284"/>
      <c r="AC44" s="285"/>
      <c r="AQ44" s="197"/>
      <c r="AR44" s="197"/>
      <c r="AS44" s="197"/>
      <c r="AT44" s="197"/>
      <c r="AU44" s="197"/>
      <c r="AV44" s="197"/>
      <c r="AW44" s="197"/>
      <c r="AX44" s="197"/>
      <c r="AY44" s="197"/>
      <c r="AZ44" s="197"/>
    </row>
    <row r="45" spans="1:52" ht="32.25" customHeight="1">
      <c r="B45" s="71" t="str">
        <f>"(s) Attachment 18(" &amp; Basic!$B$2 &amp; ") :"</f>
        <v>(s) Attachment 18(SS98) :</v>
      </c>
      <c r="C45" s="72"/>
      <c r="D45" s="1279" t="s">
        <v>491</v>
      </c>
      <c r="E45" s="1279"/>
      <c r="F45" s="1279"/>
      <c r="G45" s="94"/>
      <c r="H45" s="94"/>
      <c r="AB45" s="284"/>
      <c r="AC45" s="285"/>
      <c r="AQ45" s="197"/>
      <c r="AR45" s="197"/>
      <c r="AS45" s="197"/>
      <c r="AT45" s="197"/>
      <c r="AU45" s="197"/>
      <c r="AV45" s="197"/>
      <c r="AW45" s="197"/>
      <c r="AX45" s="197"/>
      <c r="AY45" s="197"/>
      <c r="AZ45" s="197"/>
    </row>
    <row r="46" spans="1:52" ht="33" customHeight="1">
      <c r="B46" s="71" t="str">
        <f>"(t) Attachment 19 (" &amp; Basic!$B$2 &amp; ") :"</f>
        <v>(t) Attachment 19 (SS98) :</v>
      </c>
      <c r="C46" s="72"/>
      <c r="D46" s="1279" t="s">
        <v>289</v>
      </c>
      <c r="E46" s="1279"/>
      <c r="F46" s="1279"/>
      <c r="G46" s="94"/>
      <c r="H46" s="94"/>
      <c r="AB46" s="284"/>
      <c r="AC46" s="285"/>
      <c r="AQ46" s="197"/>
      <c r="AR46" s="197"/>
      <c r="AS46" s="197"/>
      <c r="AT46" s="197"/>
      <c r="AU46" s="197"/>
      <c r="AV46" s="197"/>
      <c r="AW46" s="197"/>
      <c r="AX46" s="197"/>
      <c r="AY46" s="197"/>
      <c r="AZ46" s="197"/>
    </row>
    <row r="47" spans="1:52" ht="41.25" customHeight="1">
      <c r="B47" s="71" t="str">
        <f>"(u) Attachment 20 (" &amp; Basic!$B$2 &amp; ") :"</f>
        <v>(u) Attachment 20 (SS98) :</v>
      </c>
      <c r="C47" s="72"/>
      <c r="D47" s="1213" t="s">
        <v>536</v>
      </c>
      <c r="E47" s="1213"/>
      <c r="F47" s="1213"/>
      <c r="G47" s="94"/>
      <c r="H47" s="94"/>
      <c r="AB47" s="284"/>
      <c r="AC47" s="285"/>
      <c r="AQ47" s="197"/>
      <c r="AR47" s="197"/>
      <c r="AS47" s="197"/>
      <c r="AT47" s="197"/>
      <c r="AU47" s="197"/>
      <c r="AV47" s="197"/>
      <c r="AW47" s="197"/>
      <c r="AX47" s="197"/>
      <c r="AY47" s="197"/>
      <c r="AZ47" s="197"/>
    </row>
    <row r="48" spans="1:52" ht="41.25" customHeight="1">
      <c r="B48" s="71" t="str">
        <f>"(v) Attachment 21 (" &amp; Basic!$B$2 &amp; ") :"</f>
        <v>(v) Attachment 21 (SS98) :</v>
      </c>
      <c r="C48" s="72"/>
      <c r="D48" s="1213" t="s">
        <v>663</v>
      </c>
      <c r="E48" s="1213"/>
      <c r="F48" s="1213"/>
      <c r="G48" s="94"/>
      <c r="H48" s="94"/>
      <c r="AB48" s="284"/>
      <c r="AC48" s="285"/>
      <c r="AQ48" s="197"/>
      <c r="AR48" s="197"/>
      <c r="AS48" s="197"/>
      <c r="AT48" s="197"/>
      <c r="AU48" s="197"/>
      <c r="AV48" s="197"/>
      <c r="AW48" s="197"/>
      <c r="AX48" s="197"/>
      <c r="AY48" s="197"/>
      <c r="AZ48" s="197"/>
    </row>
    <row r="49" spans="1:52" ht="89.25" customHeight="1">
      <c r="B49" s="71" t="str">
        <f>"(w) Attachment 22 (" &amp; Basic!$B$2 &amp; ") :"</f>
        <v>(w) Attachment 22 (SS98) :</v>
      </c>
      <c r="C49" s="72"/>
      <c r="D49" s="1213" t="s">
        <v>664</v>
      </c>
      <c r="E49" s="1213"/>
      <c r="F49" s="1213"/>
      <c r="G49" s="94"/>
      <c r="H49" s="94"/>
      <c r="AB49" s="284"/>
      <c r="AC49" s="285"/>
      <c r="AQ49" s="197"/>
      <c r="AR49" s="197"/>
      <c r="AS49" s="197"/>
      <c r="AT49" s="197"/>
      <c r="AU49" s="197"/>
      <c r="AV49" s="197"/>
      <c r="AW49" s="197"/>
      <c r="AX49" s="197"/>
      <c r="AY49" s="197"/>
      <c r="AZ49" s="197"/>
    </row>
    <row r="50" spans="1:52" ht="41.25" customHeight="1">
      <c r="B50" s="71" t="str">
        <f>"(x) Attachment 23 (" &amp; Basic!$B$2 &amp; ") :"</f>
        <v>(x) Attachment 23 (SS98) :</v>
      </c>
      <c r="C50" s="72"/>
      <c r="D50" s="1279" t="s">
        <v>665</v>
      </c>
      <c r="E50" s="1279"/>
      <c r="F50" s="1279"/>
      <c r="G50" s="94"/>
      <c r="H50" s="94"/>
      <c r="AB50" s="284"/>
      <c r="AC50" s="285"/>
      <c r="AQ50" s="197"/>
      <c r="AR50" s="197"/>
      <c r="AS50" s="197"/>
      <c r="AT50" s="197"/>
      <c r="AU50" s="197"/>
      <c r="AV50" s="197"/>
      <c r="AW50" s="197"/>
      <c r="AX50" s="197"/>
      <c r="AY50" s="197"/>
      <c r="AZ50" s="197"/>
    </row>
    <row r="51" spans="1:52" ht="42.75" customHeight="1">
      <c r="B51" s="71" t="str">
        <f>"(y) Attachment 24 (" &amp; Basic!$B$2 &amp; ") :"</f>
        <v>(y) Attachment 24 (SS98) :</v>
      </c>
      <c r="C51" s="72"/>
      <c r="D51" s="1279" t="s">
        <v>669</v>
      </c>
      <c r="E51" s="1279"/>
      <c r="F51" s="1279"/>
      <c r="G51" s="94"/>
      <c r="H51" s="94"/>
      <c r="AB51" s="284"/>
      <c r="AC51" s="285"/>
      <c r="AQ51" s="197"/>
      <c r="AR51" s="197"/>
      <c r="AS51" s="197"/>
      <c r="AT51" s="197"/>
      <c r="AU51" s="197"/>
      <c r="AV51" s="197"/>
      <c r="AW51" s="197"/>
      <c r="AX51" s="197"/>
      <c r="AY51" s="197"/>
      <c r="AZ51" s="197"/>
    </row>
    <row r="52" spans="1:52" ht="48.75" customHeight="1">
      <c r="B52" s="71" t="str">
        <f>"(z) Attachment 25 (" &amp; Basic!$B$2 &amp; ") :"</f>
        <v>(z) Attachment 25 (SS98) :</v>
      </c>
      <c r="C52" s="72"/>
      <c r="D52" s="1279" t="s">
        <v>666</v>
      </c>
      <c r="E52" s="1279"/>
      <c r="F52" s="1279"/>
      <c r="G52" s="94"/>
      <c r="H52" s="94"/>
      <c r="AB52" s="284"/>
      <c r="AC52" s="285"/>
      <c r="AQ52" s="197"/>
      <c r="AR52" s="197"/>
      <c r="AS52" s="197"/>
      <c r="AT52" s="197"/>
      <c r="AU52" s="197"/>
      <c r="AV52" s="197"/>
      <c r="AW52" s="197"/>
      <c r="AX52" s="197"/>
      <c r="AY52" s="197"/>
      <c r="AZ52" s="197"/>
    </row>
    <row r="53" spans="1:52" ht="57" customHeight="1">
      <c r="B53" s="71" t="str">
        <f>"(aa) Attachment 26 (" &amp; Basic!$B$2 &amp; ") :"</f>
        <v>(aa) Attachment 26 (SS98) :</v>
      </c>
      <c r="C53" s="72"/>
      <c r="D53" s="1279" t="s">
        <v>662</v>
      </c>
      <c r="E53" s="1279"/>
      <c r="F53" s="1279"/>
      <c r="G53" s="94"/>
      <c r="H53" s="94"/>
      <c r="AB53" s="284"/>
      <c r="AC53" s="285"/>
      <c r="AQ53" s="197"/>
      <c r="AR53" s="197"/>
      <c r="AS53" s="197"/>
      <c r="AT53" s="197"/>
      <c r="AU53" s="197"/>
      <c r="AV53" s="197"/>
      <c r="AW53" s="197"/>
      <c r="AX53" s="197"/>
      <c r="AY53" s="197"/>
      <c r="AZ53" s="197"/>
    </row>
    <row r="54" spans="1:52" ht="57.75" customHeight="1">
      <c r="B54" s="71" t="str">
        <f>"(bb) Attachment 27 (" &amp; Basic!$B$2 &amp; ") :"</f>
        <v>(bb) Attachment 27 (SS98) :</v>
      </c>
      <c r="C54" s="72"/>
      <c r="D54" s="1279" t="s">
        <v>670</v>
      </c>
      <c r="E54" s="1279"/>
      <c r="F54" s="1279"/>
      <c r="G54" s="94"/>
      <c r="H54" s="94"/>
      <c r="AB54" s="284"/>
      <c r="AC54" s="285"/>
      <c r="AQ54" s="197"/>
      <c r="AR54" s="197"/>
      <c r="AS54" s="197"/>
      <c r="AT54" s="197"/>
      <c r="AU54" s="197"/>
      <c r="AV54" s="197"/>
      <c r="AW54" s="197"/>
      <c r="AX54" s="197"/>
      <c r="AY54" s="197"/>
      <c r="AZ54" s="197"/>
    </row>
    <row r="55" spans="1:52" ht="57.75" customHeight="1">
      <c r="B55" s="71" t="str">
        <f>"(cc) Attachment 28 (" &amp; Basic!$B$2 &amp; ") :"</f>
        <v>(cc) Attachment 28 (SS98) :</v>
      </c>
      <c r="C55" s="72"/>
      <c r="D55" s="1279" t="s">
        <v>667</v>
      </c>
      <c r="E55" s="1279"/>
      <c r="F55" s="1279"/>
      <c r="G55" s="94"/>
      <c r="H55" s="94"/>
      <c r="AB55" s="284"/>
      <c r="AC55" s="285"/>
      <c r="AQ55" s="197"/>
      <c r="AR55" s="197"/>
      <c r="AS55" s="197"/>
      <c r="AT55" s="197"/>
      <c r="AU55" s="197"/>
      <c r="AV55" s="197"/>
      <c r="AW55" s="197"/>
      <c r="AX55" s="197"/>
      <c r="AY55" s="197"/>
      <c r="AZ55" s="197"/>
    </row>
    <row r="56" spans="1:52" ht="59.25" customHeight="1">
      <c r="B56" s="71" t="str">
        <f>"(dd) Attachment 29 (" &amp; Basic!$B$2 &amp; ") :"</f>
        <v>(dd) Attachment 29 (SS98) :</v>
      </c>
      <c r="C56" s="72"/>
      <c r="D56" s="1279" t="s">
        <v>737</v>
      </c>
      <c r="E56" s="1279"/>
      <c r="F56" s="1279"/>
      <c r="G56" s="94"/>
      <c r="H56" s="94"/>
      <c r="AB56" s="284"/>
      <c r="AC56" s="285"/>
      <c r="AQ56" s="197"/>
      <c r="AR56" s="197"/>
      <c r="AS56" s="197"/>
      <c r="AT56" s="197"/>
      <c r="AU56" s="197"/>
      <c r="AV56" s="197"/>
      <c r="AW56" s="197"/>
      <c r="AX56" s="197"/>
      <c r="AY56" s="197"/>
      <c r="AZ56" s="197"/>
    </row>
    <row r="57" spans="1:52" ht="34.5" customHeight="1">
      <c r="A57" s="92">
        <v>2.2000000000000002</v>
      </c>
      <c r="B57" s="1283" t="s">
        <v>501</v>
      </c>
      <c r="C57" s="1283"/>
      <c r="D57" s="1283"/>
      <c r="E57" s="1283"/>
      <c r="F57" s="397"/>
      <c r="G57" s="96"/>
      <c r="H57" s="96"/>
      <c r="AB57" s="284"/>
      <c r="AC57" s="285"/>
      <c r="AQ57" s="197"/>
      <c r="AR57" s="197"/>
      <c r="AS57" s="197"/>
      <c r="AT57" s="197"/>
      <c r="AU57" s="197"/>
      <c r="AV57" s="197"/>
      <c r="AW57" s="197"/>
      <c r="AX57" s="197"/>
      <c r="AY57" s="197"/>
      <c r="AZ57" s="197"/>
    </row>
    <row r="58" spans="1:52" ht="70.5" customHeight="1">
      <c r="A58" s="92"/>
      <c r="B58" s="1280" t="s">
        <v>668</v>
      </c>
      <c r="C58" s="1280"/>
      <c r="D58" s="1280"/>
      <c r="E58" s="1280"/>
      <c r="F58" s="1280"/>
      <c r="G58" s="96"/>
      <c r="H58" s="96"/>
      <c r="AB58" s="284"/>
      <c r="AC58" s="285"/>
      <c r="AQ58" s="197"/>
      <c r="AR58" s="197"/>
      <c r="AS58" s="197"/>
      <c r="AT58" s="197"/>
      <c r="AU58" s="197"/>
      <c r="AV58" s="197"/>
      <c r="AW58" s="197"/>
      <c r="AX58" s="197"/>
      <c r="AY58" s="197"/>
      <c r="AZ58" s="197"/>
    </row>
    <row r="59" spans="1:52" ht="78" customHeight="1">
      <c r="A59" s="92">
        <v>3</v>
      </c>
      <c r="B59" s="1282" t="s">
        <v>67</v>
      </c>
      <c r="C59" s="1282"/>
      <c r="D59" s="1282"/>
      <c r="E59" s="1282"/>
      <c r="F59" s="1282"/>
      <c r="G59" s="96"/>
      <c r="H59" s="96"/>
      <c r="AB59" s="284"/>
      <c r="AC59" s="285"/>
      <c r="AQ59" s="197"/>
      <c r="AR59" s="197"/>
      <c r="AS59" s="197"/>
      <c r="AT59" s="197"/>
      <c r="AU59" s="197"/>
      <c r="AV59" s="197"/>
      <c r="AW59" s="197"/>
      <c r="AX59" s="197"/>
      <c r="AY59" s="197"/>
      <c r="AZ59" s="197"/>
    </row>
    <row r="60" spans="1:52" s="26" customFormat="1" ht="96" customHeight="1">
      <c r="A60" s="92">
        <v>3.1</v>
      </c>
      <c r="B60" s="1282" t="s">
        <v>336</v>
      </c>
      <c r="C60" s="1282"/>
      <c r="D60" s="1282"/>
      <c r="E60" s="1282"/>
      <c r="F60" s="1282"/>
      <c r="G60" s="96"/>
      <c r="H60" s="96"/>
      <c r="I60" s="65"/>
      <c r="J60" s="65"/>
      <c r="K60" s="279"/>
      <c r="L60" s="279"/>
      <c r="M60" s="279"/>
      <c r="N60" s="279"/>
      <c r="O60" s="279"/>
      <c r="P60" s="279"/>
      <c r="Q60" s="279"/>
      <c r="R60" s="279"/>
      <c r="S60" s="279"/>
      <c r="T60" s="279"/>
      <c r="U60" s="279"/>
      <c r="V60" s="279"/>
      <c r="W60" s="279"/>
      <c r="X60" s="279"/>
      <c r="Y60" s="279"/>
      <c r="Z60" s="279"/>
      <c r="AA60" s="65"/>
      <c r="AB60" s="284"/>
      <c r="AC60" s="285"/>
      <c r="AD60" s="281"/>
      <c r="AE60" s="281"/>
      <c r="AF60" s="65"/>
      <c r="AG60" s="65"/>
      <c r="AH60" s="65"/>
      <c r="AI60" s="65"/>
      <c r="AJ60" s="65"/>
      <c r="AK60" s="65"/>
      <c r="AL60" s="65"/>
      <c r="AM60" s="65"/>
      <c r="AN60" s="65"/>
      <c r="AO60" s="65"/>
      <c r="AP60" s="65"/>
      <c r="AQ60" s="194"/>
      <c r="AR60" s="194"/>
      <c r="AS60" s="194"/>
      <c r="AT60" s="194"/>
      <c r="AU60" s="194"/>
      <c r="AV60" s="194"/>
      <c r="AW60" s="194"/>
      <c r="AX60" s="194"/>
      <c r="AY60" s="194"/>
      <c r="AZ60" s="194"/>
    </row>
    <row r="61" spans="1:52" ht="80.25" customHeight="1">
      <c r="A61" s="92">
        <v>3.2</v>
      </c>
      <c r="B61" s="1282" t="s">
        <v>337</v>
      </c>
      <c r="C61" s="1282"/>
      <c r="D61" s="1282"/>
      <c r="E61" s="1282"/>
      <c r="F61" s="1282"/>
      <c r="G61" s="96"/>
      <c r="H61" s="96"/>
      <c r="AB61" s="284"/>
      <c r="AC61" s="285"/>
      <c r="AQ61" s="197"/>
      <c r="AR61" s="197"/>
      <c r="AS61" s="197"/>
      <c r="AT61" s="197"/>
      <c r="AU61" s="197"/>
      <c r="AV61" s="197"/>
      <c r="AW61" s="197"/>
      <c r="AX61" s="197"/>
      <c r="AY61" s="197"/>
      <c r="AZ61" s="197"/>
    </row>
    <row r="62" spans="1:52" ht="83.25" customHeight="1">
      <c r="A62" s="92">
        <v>4</v>
      </c>
      <c r="B62" s="1282" t="s">
        <v>460</v>
      </c>
      <c r="C62" s="1282"/>
      <c r="D62" s="1282"/>
      <c r="E62" s="1282"/>
      <c r="F62" s="1282"/>
      <c r="G62" s="96"/>
      <c r="H62" s="96"/>
      <c r="AB62" s="284"/>
      <c r="AC62" s="285"/>
      <c r="AQ62" s="197"/>
      <c r="AR62" s="197"/>
      <c r="AS62" s="197"/>
      <c r="AT62" s="197"/>
      <c r="AU62" s="197"/>
      <c r="AV62" s="197"/>
      <c r="AW62" s="197"/>
      <c r="AX62" s="197"/>
      <c r="AY62" s="197"/>
      <c r="AZ62" s="197"/>
    </row>
    <row r="63" spans="1:52" ht="59.25" customHeight="1">
      <c r="A63" s="92">
        <v>4.0999999999999996</v>
      </c>
      <c r="B63" s="1282" t="s">
        <v>537</v>
      </c>
      <c r="C63" s="1282"/>
      <c r="D63" s="1282"/>
      <c r="E63" s="1282"/>
      <c r="F63" s="1282"/>
      <c r="G63" s="96"/>
      <c r="H63" s="96"/>
      <c r="AB63" s="284"/>
      <c r="AC63" s="285"/>
      <c r="AQ63" s="197"/>
      <c r="AR63" s="197"/>
      <c r="AS63" s="197"/>
      <c r="AT63" s="197"/>
      <c r="AU63" s="197"/>
      <c r="AV63" s="197"/>
      <c r="AW63" s="197"/>
      <c r="AX63" s="197"/>
      <c r="AY63" s="197"/>
      <c r="AZ63" s="197"/>
    </row>
    <row r="64" spans="1:52" ht="108" customHeight="1">
      <c r="A64" s="92">
        <v>4.2</v>
      </c>
      <c r="B64" s="1282" t="s">
        <v>538</v>
      </c>
      <c r="C64" s="1282"/>
      <c r="D64" s="1282"/>
      <c r="E64" s="1282"/>
      <c r="F64" s="1282"/>
      <c r="G64" s="96"/>
      <c r="H64" s="96"/>
      <c r="AB64" s="284"/>
      <c r="AC64" s="285"/>
      <c r="AQ64" s="197"/>
      <c r="AR64" s="197"/>
      <c r="AS64" s="197"/>
      <c r="AT64" s="197"/>
      <c r="AU64" s="197"/>
      <c r="AV64" s="197"/>
      <c r="AW64" s="197"/>
      <c r="AX64" s="197"/>
      <c r="AY64" s="197"/>
      <c r="AZ64" s="197"/>
    </row>
    <row r="65" spans="1:52" ht="53.25" customHeight="1">
      <c r="A65" s="92">
        <v>4.3</v>
      </c>
      <c r="B65" s="1282" t="s">
        <v>539</v>
      </c>
      <c r="C65" s="1282"/>
      <c r="D65" s="1282"/>
      <c r="E65" s="1282"/>
      <c r="F65" s="1282"/>
      <c r="G65" s="91"/>
      <c r="H65" s="91"/>
      <c r="AB65" s="284"/>
      <c r="AC65" s="285"/>
      <c r="AQ65" s="197"/>
      <c r="AR65" s="197"/>
      <c r="AS65" s="197"/>
      <c r="AT65" s="197"/>
      <c r="AU65" s="197"/>
      <c r="AV65" s="197"/>
      <c r="AW65" s="197"/>
      <c r="AX65" s="197"/>
      <c r="AY65" s="197"/>
      <c r="AZ65" s="197"/>
    </row>
    <row r="66" spans="1:52" s="26" customFormat="1" ht="29.25" customHeight="1">
      <c r="A66" s="66">
        <v>5</v>
      </c>
      <c r="B66" s="1278" t="s">
        <v>68</v>
      </c>
      <c r="C66" s="1278"/>
      <c r="D66" s="1278"/>
      <c r="E66" s="1278"/>
      <c r="F66" s="1278"/>
      <c r="G66" s="96"/>
      <c r="H66" s="96"/>
      <c r="I66" s="65"/>
      <c r="J66" s="65"/>
      <c r="K66" s="279"/>
      <c r="L66" s="279"/>
      <c r="M66" s="279"/>
      <c r="N66" s="279"/>
      <c r="O66" s="279"/>
      <c r="P66" s="279"/>
      <c r="Q66" s="279"/>
      <c r="R66" s="279"/>
      <c r="S66" s="279"/>
      <c r="T66" s="279"/>
      <c r="U66" s="279"/>
      <c r="V66" s="279"/>
      <c r="W66" s="279"/>
      <c r="X66" s="279"/>
      <c r="Y66" s="279"/>
      <c r="Z66" s="279"/>
      <c r="AA66" s="65"/>
      <c r="AB66" s="284"/>
      <c r="AC66" s="285"/>
      <c r="AD66" s="281"/>
      <c r="AE66" s="281"/>
      <c r="AF66" s="65"/>
      <c r="AG66" s="65"/>
      <c r="AH66" s="65"/>
      <c r="AI66" s="65"/>
      <c r="AJ66" s="65"/>
      <c r="AK66" s="65"/>
      <c r="AL66" s="65"/>
      <c r="AM66" s="65"/>
      <c r="AN66" s="65"/>
      <c r="AO66" s="65"/>
      <c r="AP66" s="65"/>
      <c r="AQ66" s="194"/>
      <c r="AR66" s="194"/>
      <c r="AS66" s="194"/>
      <c r="AT66" s="194"/>
      <c r="AU66" s="194"/>
      <c r="AV66" s="194"/>
      <c r="AW66" s="194"/>
      <c r="AX66" s="194"/>
      <c r="AY66" s="194"/>
      <c r="AZ66" s="194"/>
    </row>
    <row r="67" spans="1:52" s="26" customFormat="1" ht="241.5" customHeight="1">
      <c r="A67" s="92">
        <v>5.0999999999999996</v>
      </c>
      <c r="B67" s="1282" t="s">
        <v>540</v>
      </c>
      <c r="C67" s="1282"/>
      <c r="D67" s="1282"/>
      <c r="E67" s="1282"/>
      <c r="F67" s="1282"/>
      <c r="G67" s="279"/>
      <c r="H67" s="279"/>
      <c r="I67" s="65"/>
      <c r="J67" s="253"/>
      <c r="K67" s="293"/>
      <c r="L67" s="293"/>
      <c r="M67" s="293"/>
      <c r="N67" s="293"/>
      <c r="O67" s="293"/>
      <c r="P67" s="293"/>
      <c r="Q67" s="293"/>
      <c r="R67" s="293"/>
      <c r="S67" s="293"/>
      <c r="T67" s="293"/>
      <c r="U67" s="293"/>
      <c r="V67" s="293"/>
      <c r="W67" s="293"/>
      <c r="X67" s="293"/>
      <c r="Y67" s="293"/>
      <c r="Z67" s="293"/>
      <c r="AA67" s="253"/>
      <c r="AB67" s="69"/>
      <c r="AC67" s="285"/>
      <c r="AD67" s="281"/>
      <c r="AE67" s="281"/>
      <c r="AF67" s="65"/>
      <c r="AG67" s="65"/>
      <c r="AH67" s="65"/>
      <c r="AI67" s="65"/>
      <c r="AJ67" s="65"/>
      <c r="AK67" s="65"/>
      <c r="AL67" s="65"/>
      <c r="AM67" s="65"/>
      <c r="AN67" s="65"/>
      <c r="AO67" s="65"/>
      <c r="AP67" s="65"/>
      <c r="AQ67" s="194"/>
      <c r="AR67" s="194"/>
      <c r="AS67" s="194"/>
      <c r="AT67" s="194"/>
      <c r="AU67" s="194"/>
      <c r="AV67" s="194"/>
      <c r="AW67" s="194"/>
      <c r="AX67" s="194"/>
      <c r="AY67" s="194"/>
      <c r="AZ67" s="194"/>
    </row>
    <row r="68" spans="1:52" s="26" customFormat="1" ht="48" customHeight="1">
      <c r="A68" s="92">
        <v>6</v>
      </c>
      <c r="B68" s="1282" t="s">
        <v>69</v>
      </c>
      <c r="C68" s="1282"/>
      <c r="D68" s="1282"/>
      <c r="E68" s="1282"/>
      <c r="F68" s="1282"/>
      <c r="G68" s="279"/>
      <c r="H68" s="279"/>
      <c r="I68" s="65"/>
      <c r="J68" s="253"/>
      <c r="K68" s="293"/>
      <c r="L68" s="293"/>
      <c r="M68" s="293"/>
      <c r="N68" s="293"/>
      <c r="O68" s="293"/>
      <c r="P68" s="293"/>
      <c r="Q68" s="293"/>
      <c r="R68" s="293"/>
      <c r="S68" s="293"/>
      <c r="T68" s="293"/>
      <c r="U68" s="293"/>
      <c r="V68" s="293"/>
      <c r="W68" s="293"/>
      <c r="X68" s="293"/>
      <c r="Y68" s="293"/>
      <c r="Z68" s="293"/>
      <c r="AA68" s="253"/>
      <c r="AB68" s="69"/>
      <c r="AC68" s="285"/>
      <c r="AD68" s="281"/>
      <c r="AE68" s="281"/>
      <c r="AF68" s="65"/>
      <c r="AG68" s="65"/>
      <c r="AH68" s="65"/>
      <c r="AI68" s="65"/>
      <c r="AJ68" s="65"/>
      <c r="AK68" s="65"/>
      <c r="AL68" s="65"/>
      <c r="AM68" s="65"/>
      <c r="AN68" s="65"/>
      <c r="AO68" s="65"/>
      <c r="AP68" s="65"/>
      <c r="AQ68" s="194"/>
      <c r="AR68" s="194"/>
      <c r="AS68" s="194"/>
      <c r="AT68" s="194"/>
      <c r="AU68" s="194"/>
      <c r="AV68" s="194"/>
      <c r="AW68" s="194"/>
      <c r="AX68" s="194"/>
      <c r="AY68" s="194"/>
      <c r="AZ68" s="194"/>
    </row>
    <row r="69" spans="1:52" s="26" customFormat="1" ht="26.1" customHeight="1">
      <c r="A69" s="66"/>
      <c r="B69" s="57" t="s">
        <v>364</v>
      </c>
      <c r="C69" s="34" t="s">
        <v>70</v>
      </c>
      <c r="D69" s="31"/>
      <c r="E69" s="87" t="s">
        <v>71</v>
      </c>
      <c r="G69" s="279"/>
      <c r="H69" s="279"/>
      <c r="I69" s="65"/>
      <c r="J69" s="65"/>
      <c r="K69" s="279"/>
      <c r="L69" s="279"/>
      <c r="M69" s="279"/>
      <c r="N69" s="279"/>
      <c r="O69" s="279"/>
      <c r="P69" s="279"/>
      <c r="Q69" s="279"/>
      <c r="R69" s="279"/>
      <c r="S69" s="279"/>
      <c r="T69" s="279"/>
      <c r="U69" s="279"/>
      <c r="V69" s="279"/>
      <c r="W69" s="279"/>
      <c r="X69" s="279"/>
      <c r="Y69" s="279"/>
      <c r="Z69" s="279"/>
      <c r="AA69" s="65"/>
      <c r="AB69" s="69"/>
      <c r="AC69" s="285"/>
      <c r="AD69" s="281"/>
      <c r="AE69" s="281"/>
      <c r="AF69" s="65"/>
      <c r="AG69" s="65"/>
      <c r="AH69" s="65"/>
      <c r="AI69" s="65"/>
      <c r="AJ69" s="65"/>
      <c r="AK69" s="65"/>
      <c r="AL69" s="65"/>
      <c r="AM69" s="65"/>
      <c r="AN69" s="65"/>
      <c r="AO69" s="65"/>
      <c r="AP69" s="65"/>
      <c r="AQ69" s="194"/>
      <c r="AR69" s="194"/>
      <c r="AS69" s="194"/>
      <c r="AT69" s="194"/>
      <c r="AU69" s="194"/>
      <c r="AV69" s="194"/>
      <c r="AW69" s="194"/>
      <c r="AX69" s="194"/>
      <c r="AY69" s="194"/>
      <c r="AZ69" s="194"/>
    </row>
    <row r="70" spans="1:52" s="26" customFormat="1" ht="26.1" customHeight="1">
      <c r="A70" s="66"/>
      <c r="B70" s="57" t="s">
        <v>365</v>
      </c>
      <c r="C70" s="34" t="s">
        <v>543</v>
      </c>
      <c r="D70" s="31"/>
      <c r="E70" s="87" t="s">
        <v>544</v>
      </c>
      <c r="G70" s="279"/>
      <c r="H70" s="279"/>
      <c r="I70" s="65"/>
      <c r="J70" s="65"/>
      <c r="K70" s="279"/>
      <c r="L70" s="279"/>
      <c r="M70" s="279"/>
      <c r="N70" s="279"/>
      <c r="O70" s="279"/>
      <c r="P70" s="279"/>
      <c r="Q70" s="279"/>
      <c r="R70" s="279"/>
      <c r="S70" s="279"/>
      <c r="T70" s="279"/>
      <c r="U70" s="279"/>
      <c r="V70" s="279"/>
      <c r="W70" s="279"/>
      <c r="X70" s="279"/>
      <c r="Y70" s="279"/>
      <c r="Z70" s="279"/>
      <c r="AA70" s="65"/>
      <c r="AB70" s="69"/>
      <c r="AC70" s="285"/>
      <c r="AD70" s="281"/>
      <c r="AE70" s="281"/>
      <c r="AF70" s="65"/>
      <c r="AG70" s="65"/>
      <c r="AH70" s="65"/>
      <c r="AI70" s="65"/>
      <c r="AJ70" s="65"/>
      <c r="AK70" s="65"/>
      <c r="AL70" s="65"/>
      <c r="AM70" s="65"/>
      <c r="AN70" s="65"/>
      <c r="AO70" s="65"/>
      <c r="AP70" s="65"/>
      <c r="AQ70" s="194"/>
      <c r="AR70" s="194"/>
      <c r="AS70" s="194"/>
      <c r="AT70" s="194"/>
      <c r="AU70" s="194"/>
      <c r="AV70" s="194"/>
      <c r="AW70" s="194"/>
      <c r="AX70" s="194"/>
      <c r="AY70" s="194"/>
      <c r="AZ70" s="194"/>
    </row>
    <row r="71" spans="1:52" s="26" customFormat="1" ht="26.1" customHeight="1">
      <c r="A71" s="66"/>
      <c r="B71" s="57" t="s">
        <v>643</v>
      </c>
      <c r="C71" s="34" t="s">
        <v>72</v>
      </c>
      <c r="D71" s="31"/>
      <c r="E71" s="87" t="s">
        <v>73</v>
      </c>
      <c r="G71" s="279"/>
      <c r="H71" s="279"/>
      <c r="I71" s="65"/>
      <c r="J71" s="253"/>
      <c r="K71" s="293"/>
      <c r="L71" s="293"/>
      <c r="M71" s="293"/>
      <c r="N71" s="293"/>
      <c r="O71" s="293"/>
      <c r="P71" s="293"/>
      <c r="Q71" s="293"/>
      <c r="R71" s="293"/>
      <c r="S71" s="293"/>
      <c r="T71" s="293"/>
      <c r="U71" s="293"/>
      <c r="V71" s="293"/>
      <c r="W71" s="293"/>
      <c r="X71" s="293"/>
      <c r="Y71" s="293"/>
      <c r="Z71" s="293"/>
      <c r="AA71" s="253"/>
      <c r="AB71" s="69"/>
      <c r="AC71" s="285"/>
      <c r="AD71" s="281"/>
      <c r="AE71" s="281"/>
      <c r="AF71" s="65"/>
      <c r="AG71" s="65"/>
      <c r="AH71" s="65"/>
      <c r="AI71" s="65"/>
      <c r="AJ71" s="65"/>
      <c r="AK71" s="65"/>
      <c r="AL71" s="65"/>
      <c r="AM71" s="65"/>
      <c r="AN71" s="65"/>
      <c r="AO71" s="65"/>
      <c r="AP71" s="65"/>
      <c r="AQ71" s="194"/>
      <c r="AR71" s="194"/>
      <c r="AS71" s="194"/>
      <c r="AT71" s="194"/>
      <c r="AU71" s="194"/>
      <c r="AV71" s="194"/>
      <c r="AW71" s="194"/>
      <c r="AX71" s="194"/>
      <c r="AY71" s="194"/>
      <c r="AZ71" s="194"/>
    </row>
    <row r="72" spans="1:52" s="26" customFormat="1" ht="26.1" customHeight="1">
      <c r="A72" s="66"/>
      <c r="B72" s="57" t="s">
        <v>367</v>
      </c>
      <c r="C72" s="34" t="s">
        <v>74</v>
      </c>
      <c r="D72" s="31"/>
      <c r="E72" s="87" t="s">
        <v>75</v>
      </c>
      <c r="G72" s="279"/>
      <c r="H72" s="279"/>
      <c r="I72" s="65"/>
      <c r="J72" s="65"/>
      <c r="K72" s="279"/>
      <c r="L72" s="279"/>
      <c r="M72" s="279"/>
      <c r="N72" s="279"/>
      <c r="O72" s="279"/>
      <c r="P72" s="279"/>
      <c r="Q72" s="279"/>
      <c r="R72" s="279"/>
      <c r="S72" s="279"/>
      <c r="T72" s="279"/>
      <c r="U72" s="279"/>
      <c r="V72" s="279"/>
      <c r="W72" s="279"/>
      <c r="X72" s="279"/>
      <c r="Y72" s="279"/>
      <c r="Z72" s="279"/>
      <c r="AA72" s="65"/>
      <c r="AB72" s="69"/>
      <c r="AC72" s="285"/>
      <c r="AD72" s="281"/>
      <c r="AE72" s="281"/>
      <c r="AF72" s="65"/>
      <c r="AG72" s="65"/>
      <c r="AH72" s="65"/>
      <c r="AI72" s="65"/>
      <c r="AJ72" s="65"/>
      <c r="AK72" s="65"/>
      <c r="AL72" s="65"/>
      <c r="AM72" s="65"/>
      <c r="AN72" s="65"/>
      <c r="AO72" s="65"/>
      <c r="AP72" s="65"/>
      <c r="AQ72" s="194"/>
      <c r="AR72" s="194"/>
      <c r="AS72" s="194"/>
      <c r="AT72" s="194"/>
      <c r="AU72" s="194"/>
      <c r="AV72" s="194"/>
      <c r="AW72" s="194"/>
      <c r="AX72" s="194"/>
      <c r="AY72" s="194"/>
      <c r="AZ72" s="194"/>
    </row>
    <row r="73" spans="1:52" s="26" customFormat="1" ht="26.1" customHeight="1">
      <c r="A73" s="66"/>
      <c r="B73" s="57" t="s">
        <v>76</v>
      </c>
      <c r="C73" s="34" t="s">
        <v>77</v>
      </c>
      <c r="D73" s="31"/>
      <c r="E73" s="87" t="s">
        <v>78</v>
      </c>
      <c r="G73" s="279"/>
      <c r="H73" s="279"/>
      <c r="I73" s="65"/>
      <c r="J73" s="65"/>
      <c r="K73" s="279"/>
      <c r="L73" s="279"/>
      <c r="M73" s="279"/>
      <c r="N73" s="279"/>
      <c r="O73" s="279"/>
      <c r="P73" s="279"/>
      <c r="Q73" s="279"/>
      <c r="R73" s="279"/>
      <c r="S73" s="279"/>
      <c r="T73" s="279"/>
      <c r="U73" s="279"/>
      <c r="V73" s="279"/>
      <c r="W73" s="279"/>
      <c r="X73" s="279"/>
      <c r="Y73" s="279"/>
      <c r="Z73" s="279"/>
      <c r="AA73" s="65"/>
      <c r="AB73" s="69"/>
      <c r="AC73" s="285"/>
      <c r="AD73" s="281"/>
      <c r="AE73" s="281"/>
      <c r="AF73" s="65"/>
      <c r="AG73" s="65"/>
      <c r="AH73" s="65"/>
      <c r="AI73" s="65"/>
      <c r="AJ73" s="65"/>
      <c r="AK73" s="65"/>
      <c r="AL73" s="65"/>
      <c r="AM73" s="65"/>
      <c r="AN73" s="65"/>
      <c r="AO73" s="65"/>
      <c r="AP73" s="65"/>
      <c r="AQ73" s="194"/>
      <c r="AR73" s="194"/>
      <c r="AS73" s="194"/>
      <c r="AT73" s="194"/>
      <c r="AU73" s="194"/>
      <c r="AV73" s="194"/>
      <c r="AW73" s="194"/>
      <c r="AX73" s="194"/>
      <c r="AY73" s="194"/>
      <c r="AZ73" s="194"/>
    </row>
    <row r="74" spans="1:52" ht="26.1" customHeight="1">
      <c r="A74" s="66"/>
      <c r="B74" s="616" t="s">
        <v>79</v>
      </c>
      <c r="C74" s="34" t="s">
        <v>80</v>
      </c>
      <c r="E74" s="87" t="s">
        <v>81</v>
      </c>
      <c r="F74" s="26"/>
      <c r="G74" s="293"/>
      <c r="H74" s="293"/>
      <c r="J74" s="253"/>
      <c r="K74" s="293"/>
      <c r="L74" s="293"/>
      <c r="M74" s="293"/>
      <c r="N74" s="293"/>
      <c r="O74" s="293"/>
      <c r="P74" s="293"/>
      <c r="Q74" s="293"/>
      <c r="R74" s="293"/>
      <c r="S74" s="293"/>
      <c r="T74" s="293"/>
      <c r="U74" s="293"/>
      <c r="V74" s="293"/>
      <c r="W74" s="293"/>
      <c r="X74" s="293"/>
      <c r="Y74" s="293"/>
      <c r="Z74" s="293"/>
      <c r="AA74" s="253"/>
      <c r="AB74" s="69"/>
      <c r="AC74" s="285"/>
      <c r="AQ74" s="197"/>
      <c r="AR74" s="197"/>
      <c r="AS74" s="197"/>
      <c r="AT74" s="197"/>
      <c r="AU74" s="197"/>
      <c r="AV74" s="197"/>
      <c r="AW74" s="197"/>
      <c r="AX74" s="197"/>
      <c r="AY74" s="197"/>
      <c r="AZ74" s="197"/>
    </row>
    <row r="75" spans="1:52" ht="26.1" customHeight="1">
      <c r="A75" s="66"/>
      <c r="B75" s="57" t="s">
        <v>82</v>
      </c>
      <c r="C75" s="34" t="s">
        <v>83</v>
      </c>
      <c r="E75" s="87" t="s">
        <v>84</v>
      </c>
      <c r="F75" s="26"/>
      <c r="G75" s="293"/>
      <c r="H75" s="293"/>
      <c r="J75" s="253"/>
      <c r="K75" s="293"/>
      <c r="L75" s="293"/>
      <c r="M75" s="293"/>
      <c r="N75" s="293"/>
      <c r="O75" s="293"/>
      <c r="P75" s="293"/>
      <c r="Q75" s="293"/>
      <c r="R75" s="293"/>
      <c r="S75" s="293"/>
      <c r="T75" s="293"/>
      <c r="U75" s="293"/>
      <c r="V75" s="293"/>
      <c r="W75" s="293"/>
      <c r="X75" s="293"/>
      <c r="Y75" s="293"/>
      <c r="Z75" s="293"/>
      <c r="AA75" s="253"/>
      <c r="AB75" s="69"/>
      <c r="AC75" s="285"/>
      <c r="AQ75" s="197"/>
      <c r="AR75" s="197"/>
      <c r="AS75" s="197"/>
      <c r="AT75" s="197"/>
      <c r="AU75" s="197"/>
      <c r="AV75" s="197"/>
      <c r="AW75" s="197"/>
      <c r="AX75" s="197"/>
      <c r="AY75" s="197"/>
      <c r="AZ75" s="197"/>
    </row>
    <row r="76" spans="1:52" ht="26.1" customHeight="1">
      <c r="A76" s="57"/>
      <c r="B76" s="57" t="s">
        <v>85</v>
      </c>
      <c r="C76" s="34" t="s">
        <v>86</v>
      </c>
      <c r="E76" s="87" t="s">
        <v>87</v>
      </c>
      <c r="F76" s="27"/>
      <c r="G76" s="293"/>
      <c r="H76" s="293"/>
      <c r="J76" s="253"/>
      <c r="K76" s="293"/>
      <c r="L76" s="293"/>
      <c r="M76" s="293"/>
      <c r="N76" s="293"/>
      <c r="O76" s="293"/>
      <c r="P76" s="293"/>
      <c r="Q76" s="293"/>
      <c r="R76" s="293"/>
      <c r="S76" s="293"/>
      <c r="T76" s="293"/>
      <c r="U76" s="293"/>
      <c r="V76" s="293"/>
      <c r="W76" s="293"/>
      <c r="X76" s="293"/>
      <c r="Y76" s="293"/>
      <c r="Z76" s="293"/>
      <c r="AA76" s="253"/>
      <c r="AB76" s="69"/>
      <c r="AC76" s="285"/>
      <c r="AQ76" s="197"/>
      <c r="AR76" s="197"/>
      <c r="AS76" s="197"/>
      <c r="AT76" s="197"/>
      <c r="AU76" s="197"/>
      <c r="AV76" s="197"/>
      <c r="AW76" s="197"/>
      <c r="AX76" s="197"/>
      <c r="AY76" s="197"/>
      <c r="AZ76" s="197"/>
    </row>
    <row r="77" spans="1:52" ht="26.1" customHeight="1">
      <c r="A77" s="57"/>
      <c r="B77" s="57" t="s">
        <v>21</v>
      </c>
      <c r="C77" s="34" t="s">
        <v>88</v>
      </c>
      <c r="E77" s="87" t="s">
        <v>89</v>
      </c>
      <c r="F77" s="27"/>
      <c r="G77" s="293"/>
      <c r="H77" s="293"/>
      <c r="J77" s="253"/>
      <c r="K77" s="293"/>
      <c r="L77" s="293"/>
      <c r="M77" s="293"/>
      <c r="N77" s="293"/>
      <c r="O77" s="293"/>
      <c r="P77" s="293"/>
      <c r="Q77" s="293"/>
      <c r="R77" s="293"/>
      <c r="S77" s="293"/>
      <c r="T77" s="293"/>
      <c r="U77" s="293"/>
      <c r="V77" s="293"/>
      <c r="W77" s="293"/>
      <c r="X77" s="293"/>
      <c r="Y77" s="293"/>
      <c r="Z77" s="293"/>
      <c r="AA77" s="253"/>
      <c r="AB77" s="69"/>
      <c r="AC77" s="285"/>
      <c r="AQ77" s="197"/>
      <c r="AR77" s="197"/>
      <c r="AS77" s="197"/>
      <c r="AT77" s="197"/>
      <c r="AU77" s="197"/>
      <c r="AV77" s="197"/>
      <c r="AW77" s="197"/>
      <c r="AX77" s="197"/>
      <c r="AY77" s="197"/>
      <c r="AZ77" s="197"/>
    </row>
    <row r="78" spans="1:52" ht="26.1" customHeight="1">
      <c r="A78" s="57"/>
      <c r="B78" s="57" t="s">
        <v>90</v>
      </c>
      <c r="C78" s="34" t="s">
        <v>91</v>
      </c>
      <c r="E78" s="87" t="s">
        <v>92</v>
      </c>
      <c r="F78" s="27"/>
      <c r="G78" s="293"/>
      <c r="H78" s="293"/>
      <c r="J78" s="253"/>
      <c r="K78" s="293"/>
      <c r="L78" s="293"/>
      <c r="M78" s="293"/>
      <c r="N78" s="293"/>
      <c r="O78" s="293"/>
      <c r="P78" s="293"/>
      <c r="Q78" s="293"/>
      <c r="R78" s="293"/>
      <c r="S78" s="293"/>
      <c r="T78" s="293"/>
      <c r="U78" s="293"/>
      <c r="V78" s="293"/>
      <c r="W78" s="293"/>
      <c r="X78" s="293"/>
      <c r="Y78" s="293"/>
      <c r="Z78" s="293"/>
      <c r="AA78" s="253"/>
      <c r="AB78" s="69"/>
      <c r="AC78" s="285"/>
      <c r="AQ78" s="197"/>
      <c r="AR78" s="197"/>
      <c r="AS78" s="197"/>
      <c r="AT78" s="197"/>
      <c r="AU78" s="197"/>
      <c r="AV78" s="197"/>
      <c r="AW78" s="197"/>
      <c r="AX78" s="197"/>
      <c r="AY78" s="197"/>
      <c r="AZ78" s="197"/>
    </row>
    <row r="79" spans="1:52" ht="41.25" customHeight="1">
      <c r="A79" s="57"/>
      <c r="B79" s="57" t="s">
        <v>93</v>
      </c>
      <c r="C79" s="34" t="s">
        <v>94</v>
      </c>
      <c r="E79" s="87" t="s">
        <v>95</v>
      </c>
      <c r="F79" s="27"/>
      <c r="G79" s="293"/>
      <c r="H79" s="293"/>
      <c r="AB79" s="284"/>
      <c r="AC79" s="285"/>
      <c r="AQ79" s="197"/>
      <c r="AR79" s="197"/>
      <c r="AS79" s="197"/>
      <c r="AT79" s="197"/>
      <c r="AU79" s="197"/>
      <c r="AV79" s="197"/>
      <c r="AW79" s="197"/>
      <c r="AX79" s="197"/>
      <c r="AY79" s="197"/>
      <c r="AZ79" s="197"/>
    </row>
    <row r="80" spans="1:52" ht="38.25" customHeight="1">
      <c r="A80" s="57"/>
      <c r="B80" s="57" t="s">
        <v>96</v>
      </c>
      <c r="C80" s="34" t="s">
        <v>97</v>
      </c>
      <c r="E80" s="87" t="s">
        <v>98</v>
      </c>
      <c r="F80" s="27"/>
      <c r="G80" s="96"/>
      <c r="H80" s="96"/>
      <c r="AB80" s="284"/>
      <c r="AC80" s="285"/>
      <c r="AQ80" s="197"/>
      <c r="AR80" s="197"/>
      <c r="AS80" s="197"/>
      <c r="AT80" s="197"/>
      <c r="AU80" s="197"/>
      <c r="AV80" s="197"/>
      <c r="AW80" s="197"/>
      <c r="AX80" s="197"/>
      <c r="AY80" s="197"/>
      <c r="AZ80" s="197"/>
    </row>
    <row r="81" spans="1:52" ht="51.75" customHeight="1">
      <c r="B81" s="92" t="s">
        <v>100</v>
      </c>
      <c r="C81" s="1213" t="s">
        <v>101</v>
      </c>
      <c r="D81" s="1213"/>
      <c r="E81" s="97" t="s">
        <v>99</v>
      </c>
      <c r="F81" s="27"/>
      <c r="G81" s="96"/>
      <c r="H81" s="96"/>
      <c r="AB81" s="284"/>
      <c r="AC81" s="285"/>
      <c r="AQ81" s="197"/>
      <c r="AR81" s="197"/>
      <c r="AS81" s="197"/>
      <c r="AT81" s="197"/>
      <c r="AU81" s="197"/>
      <c r="AV81" s="197"/>
      <c r="AW81" s="197"/>
      <c r="AX81" s="197"/>
      <c r="AY81" s="197"/>
      <c r="AZ81" s="197"/>
    </row>
    <row r="82" spans="1:52" ht="47.25" customHeight="1">
      <c r="B82" s="1282" t="s">
        <v>102</v>
      </c>
      <c r="C82" s="1282"/>
      <c r="D82" s="1282"/>
      <c r="E82" s="1282"/>
      <c r="F82" s="1282"/>
      <c r="G82" s="96"/>
      <c r="H82" s="96"/>
      <c r="AB82" s="284"/>
      <c r="AC82" s="285"/>
      <c r="AQ82" s="197"/>
      <c r="AR82" s="197"/>
      <c r="AS82" s="197"/>
      <c r="AT82" s="197"/>
      <c r="AU82" s="197"/>
      <c r="AV82" s="197"/>
      <c r="AW82" s="197"/>
      <c r="AX82" s="197"/>
      <c r="AY82" s="197"/>
      <c r="AZ82" s="197"/>
    </row>
    <row r="83" spans="1:52" ht="60.75" customHeight="1">
      <c r="A83" s="92">
        <v>7</v>
      </c>
      <c r="B83" s="1282" t="s">
        <v>104</v>
      </c>
      <c r="C83" s="1282"/>
      <c r="D83" s="1282"/>
      <c r="E83" s="1282"/>
      <c r="F83" s="1282"/>
      <c r="G83" s="96"/>
      <c r="H83" s="96"/>
      <c r="AB83" s="284"/>
      <c r="AC83" s="285"/>
      <c r="AQ83" s="197"/>
      <c r="AR83" s="197"/>
      <c r="AS83" s="197"/>
      <c r="AT83" s="197"/>
      <c r="AU83" s="197"/>
      <c r="AV83" s="197"/>
      <c r="AW83" s="197"/>
      <c r="AX83" s="197"/>
      <c r="AY83" s="197"/>
      <c r="AZ83" s="197"/>
    </row>
    <row r="84" spans="1:52" ht="51.75" customHeight="1">
      <c r="A84" s="92">
        <v>8</v>
      </c>
      <c r="B84" s="1282" t="s">
        <v>105</v>
      </c>
      <c r="C84" s="1282"/>
      <c r="D84" s="1282"/>
      <c r="E84" s="1282"/>
      <c r="F84" s="1282"/>
      <c r="G84" s="96"/>
      <c r="H84" s="96"/>
      <c r="AB84" s="284"/>
      <c r="AC84" s="285"/>
      <c r="AQ84" s="197"/>
      <c r="AR84" s="197"/>
      <c r="AS84" s="197"/>
      <c r="AT84" s="197"/>
      <c r="AU84" s="197"/>
      <c r="AV84" s="197"/>
      <c r="AW84" s="197"/>
      <c r="AX84" s="197"/>
      <c r="AY84" s="197"/>
      <c r="AZ84" s="197"/>
    </row>
    <row r="85" spans="1:52" ht="60.75" customHeight="1">
      <c r="A85" s="92">
        <v>9</v>
      </c>
      <c r="B85" s="1282" t="s">
        <v>106</v>
      </c>
      <c r="C85" s="1282"/>
      <c r="D85" s="1282"/>
      <c r="E85" s="1282"/>
      <c r="F85" s="1282"/>
      <c r="G85" s="96"/>
      <c r="H85" s="96"/>
      <c r="AB85" s="284"/>
      <c r="AC85" s="285"/>
      <c r="AQ85" s="197"/>
      <c r="AR85" s="197"/>
      <c r="AS85" s="197"/>
      <c r="AT85" s="197"/>
      <c r="AU85" s="197"/>
      <c r="AV85" s="197"/>
      <c r="AW85" s="197"/>
      <c r="AX85" s="197"/>
      <c r="AY85" s="197"/>
      <c r="AZ85" s="197"/>
    </row>
    <row r="86" spans="1:52" ht="58.5" customHeight="1">
      <c r="A86" s="92">
        <v>10</v>
      </c>
      <c r="B86" s="1282" t="s">
        <v>107</v>
      </c>
      <c r="C86" s="1282"/>
      <c r="D86" s="1282"/>
      <c r="E86" s="1282"/>
      <c r="F86" s="1282"/>
      <c r="G86" s="96"/>
      <c r="H86" s="96"/>
      <c r="AB86" s="284"/>
      <c r="AC86" s="285"/>
      <c r="AQ86" s="197"/>
      <c r="AR86" s="197"/>
      <c r="AS86" s="197"/>
      <c r="AT86" s="197"/>
      <c r="AU86" s="197"/>
      <c r="AV86" s="197"/>
      <c r="AW86" s="197"/>
      <c r="AX86" s="197"/>
      <c r="AY86" s="197"/>
      <c r="AZ86" s="197"/>
    </row>
    <row r="87" spans="1:52" ht="45" customHeight="1">
      <c r="A87" s="92">
        <v>11</v>
      </c>
      <c r="B87" s="1282" t="s">
        <v>108</v>
      </c>
      <c r="C87" s="1282"/>
      <c r="D87" s="1282"/>
      <c r="E87" s="1282"/>
      <c r="F87" s="1282"/>
      <c r="G87" s="70"/>
      <c r="H87" s="70"/>
      <c r="AB87" s="284"/>
      <c r="AC87" s="285"/>
      <c r="AQ87" s="197"/>
      <c r="AR87" s="197"/>
      <c r="AS87" s="197"/>
      <c r="AT87" s="197"/>
      <c r="AU87" s="197"/>
      <c r="AV87" s="197"/>
      <c r="AW87" s="197"/>
      <c r="AX87" s="197"/>
      <c r="AY87" s="197"/>
      <c r="AZ87" s="197"/>
    </row>
    <row r="88" spans="1:52" ht="47.25" customHeight="1">
      <c r="A88" s="92">
        <v>12</v>
      </c>
      <c r="B88" s="1282" t="s">
        <v>109</v>
      </c>
      <c r="C88" s="1282"/>
      <c r="D88" s="1282"/>
      <c r="E88" s="1282"/>
      <c r="F88" s="1282"/>
      <c r="G88" s="70"/>
      <c r="H88" s="70"/>
      <c r="AB88" s="284"/>
      <c r="AC88" s="285"/>
      <c r="AQ88" s="197"/>
      <c r="AR88" s="197"/>
      <c r="AS88" s="197"/>
      <c r="AT88" s="197"/>
      <c r="AU88" s="197"/>
      <c r="AV88" s="197"/>
      <c r="AW88" s="197"/>
      <c r="AX88" s="197"/>
      <c r="AY88" s="197"/>
      <c r="AZ88" s="197"/>
    </row>
    <row r="89" spans="1:52" ht="35.1" customHeight="1">
      <c r="A89" s="66"/>
      <c r="B89" s="1078" t="s">
        <v>574</v>
      </c>
      <c r="C89" s="1078"/>
      <c r="D89" s="1078" t="s">
        <v>110</v>
      </c>
      <c r="E89" s="1078"/>
      <c r="F89" s="49" t="s">
        <v>575</v>
      </c>
      <c r="G89" s="70"/>
      <c r="H89" s="70"/>
      <c r="AB89" s="284"/>
      <c r="AC89" s="285"/>
      <c r="AQ89" s="197"/>
      <c r="AR89" s="197"/>
      <c r="AS89" s="197"/>
      <c r="AT89" s="197"/>
      <c r="AU89" s="197"/>
      <c r="AV89" s="197"/>
      <c r="AW89" s="197"/>
      <c r="AX89" s="197"/>
      <c r="AY89" s="197"/>
      <c r="AZ89" s="197"/>
    </row>
    <row r="90" spans="1:52" ht="29.25" customHeight="1">
      <c r="A90" s="66"/>
      <c r="B90" s="1284"/>
      <c r="C90" s="1284"/>
      <c r="D90" s="1077"/>
      <c r="E90" s="1077"/>
      <c r="F90" s="109"/>
      <c r="G90" s="70"/>
      <c r="H90" s="70"/>
      <c r="AB90" s="284"/>
      <c r="AC90" s="285"/>
      <c r="AQ90" s="197"/>
      <c r="AR90" s="197"/>
      <c r="AS90" s="197"/>
      <c r="AT90" s="197"/>
      <c r="AU90" s="197"/>
      <c r="AV90" s="197"/>
      <c r="AW90" s="197"/>
      <c r="AX90" s="197"/>
      <c r="AY90" s="197"/>
      <c r="AZ90" s="197"/>
    </row>
    <row r="91" spans="1:52" ht="29.25" customHeight="1">
      <c r="A91" s="66"/>
      <c r="B91" s="1284"/>
      <c r="C91" s="1284"/>
      <c r="D91" s="1077"/>
      <c r="E91" s="1077"/>
      <c r="F91" s="109"/>
      <c r="G91" s="70"/>
      <c r="H91" s="70"/>
      <c r="AB91" s="284"/>
      <c r="AC91" s="285"/>
      <c r="AQ91" s="197"/>
      <c r="AR91" s="197"/>
      <c r="AS91" s="197"/>
      <c r="AT91" s="197"/>
      <c r="AU91" s="197"/>
      <c r="AV91" s="197"/>
      <c r="AW91" s="197"/>
      <c r="AX91" s="197"/>
      <c r="AY91" s="197"/>
      <c r="AZ91" s="197"/>
    </row>
    <row r="92" spans="1:52" ht="29.25" customHeight="1">
      <c r="A92" s="66"/>
      <c r="B92" s="1284"/>
      <c r="C92" s="1284"/>
      <c r="D92" s="1077"/>
      <c r="E92" s="1077"/>
      <c r="F92" s="109"/>
      <c r="G92" s="96"/>
      <c r="H92" s="96"/>
      <c r="AB92" s="284"/>
      <c r="AC92" s="285"/>
      <c r="AQ92" s="197"/>
      <c r="AR92" s="197"/>
      <c r="AS92" s="197"/>
      <c r="AT92" s="197"/>
      <c r="AU92" s="197"/>
      <c r="AV92" s="197"/>
      <c r="AW92" s="197"/>
      <c r="AX92" s="197"/>
      <c r="AY92" s="197"/>
      <c r="AZ92" s="197"/>
    </row>
    <row r="93" spans="1:52" ht="42" customHeight="1">
      <c r="A93" s="66"/>
      <c r="B93" s="787" t="s">
        <v>306</v>
      </c>
      <c r="C93" s="787"/>
      <c r="D93" s="1276"/>
      <c r="E93" s="1276"/>
      <c r="F93" s="98"/>
      <c r="G93" s="96"/>
      <c r="H93" s="96"/>
      <c r="AB93" s="284"/>
      <c r="AC93" s="285"/>
      <c r="AQ93" s="197"/>
      <c r="AR93" s="197"/>
      <c r="AS93" s="197"/>
      <c r="AT93" s="197"/>
      <c r="AU93" s="197"/>
      <c r="AV93" s="197"/>
      <c r="AW93" s="197"/>
      <c r="AX93" s="197"/>
      <c r="AY93" s="197"/>
      <c r="AZ93" s="197"/>
    </row>
    <row r="94" spans="1:52" ht="80.25" customHeight="1">
      <c r="A94" s="92">
        <v>13</v>
      </c>
      <c r="B94" s="1282" t="s">
        <v>338</v>
      </c>
      <c r="C94" s="1282"/>
      <c r="D94" s="1282"/>
      <c r="E94" s="1282"/>
      <c r="F94" s="1282"/>
      <c r="G94" s="70"/>
      <c r="H94" s="70"/>
      <c r="AB94" s="284"/>
      <c r="AC94" s="285"/>
      <c r="AQ94" s="197"/>
      <c r="AR94" s="197"/>
      <c r="AS94" s="197"/>
      <c r="AT94" s="197"/>
      <c r="AU94" s="197"/>
      <c r="AV94" s="197"/>
      <c r="AW94" s="197"/>
      <c r="AX94" s="197"/>
      <c r="AY94" s="197"/>
      <c r="AZ94" s="197"/>
    </row>
    <row r="95" spans="1:52" ht="109.5" customHeight="1">
      <c r="A95" s="97">
        <v>14</v>
      </c>
      <c r="B95" s="1282" t="s">
        <v>307</v>
      </c>
      <c r="C95" s="1282"/>
      <c r="D95" s="1282"/>
      <c r="E95" s="1282"/>
      <c r="F95" s="1282"/>
      <c r="G95" s="82"/>
      <c r="H95" s="82"/>
      <c r="AB95" s="284"/>
      <c r="AC95" s="285"/>
      <c r="AQ95" s="197"/>
      <c r="AR95" s="197"/>
      <c r="AS95" s="197"/>
      <c r="AT95" s="197"/>
      <c r="AU95" s="197"/>
      <c r="AV95" s="197"/>
      <c r="AW95" s="197"/>
      <c r="AX95" s="197"/>
      <c r="AY95" s="197"/>
      <c r="AZ95" s="197"/>
    </row>
    <row r="96" spans="1:52" ht="15.95" customHeight="1">
      <c r="A96" s="99"/>
      <c r="B96" s="31" t="str">
        <f>IF(ISERROR("Dated this " &amp; AI6 &amp; LOOKUP(AI6,AG1:AG36,AH1:AH36) &amp; " day of " &amp; AI8 &amp; " " &amp;AI9), "", "Dated this " &amp; AI6 &amp; LOOKUP(AI6,AG1:AG36,AH1:AH36) &amp; " day of " &amp; AI8 &amp; " " &amp;AI9)</f>
        <v/>
      </c>
      <c r="E96" s="98"/>
      <c r="F96" s="98"/>
      <c r="G96" s="82"/>
      <c r="H96" s="82"/>
      <c r="AB96" s="284"/>
      <c r="AC96" s="285"/>
      <c r="AQ96" s="197"/>
      <c r="AR96" s="197"/>
      <c r="AS96" s="197"/>
      <c r="AT96" s="197"/>
      <c r="AU96" s="197"/>
      <c r="AV96" s="197"/>
      <c r="AW96" s="197"/>
      <c r="AX96" s="197"/>
      <c r="AY96" s="197"/>
      <c r="AZ96" s="197"/>
    </row>
    <row r="97" spans="1:52" ht="21" customHeight="1">
      <c r="A97" s="99"/>
      <c r="B97" s="40" t="s">
        <v>308</v>
      </c>
      <c r="C97" s="27"/>
      <c r="D97" s="34"/>
      <c r="E97" s="34"/>
      <c r="F97" s="34"/>
      <c r="G97" s="100"/>
      <c r="H97" s="100"/>
      <c r="AB97" s="284"/>
      <c r="AC97" s="285"/>
      <c r="AQ97" s="197"/>
      <c r="AR97" s="197"/>
      <c r="AS97" s="197"/>
      <c r="AT97" s="197"/>
      <c r="AU97" s="197"/>
      <c r="AV97" s="197"/>
      <c r="AW97" s="197"/>
      <c r="AX97" s="197"/>
      <c r="AY97" s="197"/>
      <c r="AZ97" s="197"/>
    </row>
    <row r="98" spans="1:52" ht="21" customHeight="1">
      <c r="A98" s="99"/>
      <c r="B98" s="66"/>
      <c r="C98" s="34"/>
      <c r="D98" s="34"/>
      <c r="E98" s="34"/>
      <c r="F98" s="34"/>
      <c r="G98" s="100"/>
      <c r="H98" s="100"/>
      <c r="AB98" s="284"/>
      <c r="AC98" s="285"/>
      <c r="AQ98" s="197"/>
      <c r="AR98" s="197"/>
      <c r="AS98" s="197"/>
      <c r="AT98" s="197"/>
      <c r="AU98" s="197"/>
      <c r="AV98" s="197"/>
      <c r="AW98" s="197"/>
      <c r="AX98" s="197"/>
      <c r="AY98" s="197"/>
      <c r="AZ98" s="197"/>
    </row>
    <row r="99" spans="1:52" ht="27.95" customHeight="1">
      <c r="A99" s="99"/>
      <c r="B99" s="66"/>
      <c r="C99" s="34"/>
      <c r="D99" s="34"/>
      <c r="F99" s="47" t="s">
        <v>309</v>
      </c>
      <c r="G99" s="90"/>
      <c r="H99" s="90"/>
      <c r="AQ99" s="197"/>
      <c r="AR99" s="197"/>
      <c r="AS99" s="197"/>
      <c r="AT99" s="197"/>
      <c r="AU99" s="197"/>
      <c r="AV99" s="197"/>
      <c r="AW99" s="197"/>
      <c r="AX99" s="197"/>
      <c r="AY99" s="197"/>
      <c r="AZ99" s="197"/>
    </row>
    <row r="100" spans="1:52" ht="27.95" customHeight="1">
      <c r="A100" s="99"/>
      <c r="B100" s="66"/>
      <c r="C100" s="34"/>
      <c r="F100" s="47" t="str">
        <f>"For and on behalf of " &amp; 'Attach 3(JV)'!B9</f>
        <v xml:space="preserve">For and on behalf of </v>
      </c>
      <c r="G100" s="91"/>
      <c r="H100" s="91"/>
      <c r="AQ100" s="197"/>
      <c r="AR100" s="197"/>
      <c r="AS100" s="197"/>
      <c r="AT100" s="197"/>
      <c r="AU100" s="197"/>
      <c r="AV100" s="197"/>
      <c r="AW100" s="197"/>
      <c r="AX100" s="197"/>
      <c r="AY100" s="197"/>
      <c r="AZ100" s="197"/>
    </row>
    <row r="101" spans="1:52" ht="27.95" customHeight="1">
      <c r="A101" s="88"/>
      <c r="D101" s="64"/>
      <c r="E101" s="64"/>
      <c r="F101" s="40"/>
      <c r="G101" s="91"/>
      <c r="H101" s="91"/>
      <c r="AQ101" s="197"/>
      <c r="AR101" s="197"/>
      <c r="AS101" s="197"/>
      <c r="AT101" s="197"/>
      <c r="AU101" s="197"/>
      <c r="AV101" s="197"/>
      <c r="AW101" s="197"/>
      <c r="AX101" s="197"/>
      <c r="AY101" s="197"/>
      <c r="AZ101" s="197"/>
    </row>
    <row r="102" spans="1:52" ht="27.95" customHeight="1">
      <c r="A102" s="86" t="s">
        <v>6</v>
      </c>
      <c r="B102" s="38"/>
      <c r="C102" s="233" t="str">
        <f>'Attach 3(JV)'!B24</f>
        <v/>
      </c>
      <c r="D102" s="64" t="s">
        <v>4</v>
      </c>
      <c r="E102" s="1255" t="str">
        <f>'Attach 3(JV)'!E24</f>
        <v/>
      </c>
      <c r="F102" s="1255"/>
      <c r="AQ102" s="197"/>
      <c r="AR102" s="197"/>
      <c r="AS102" s="197"/>
      <c r="AT102" s="197"/>
      <c r="AU102" s="197"/>
      <c r="AV102" s="197"/>
      <c r="AW102" s="197"/>
      <c r="AX102" s="197"/>
      <c r="AY102" s="197"/>
      <c r="AZ102" s="197"/>
    </row>
    <row r="103" spans="1:52" ht="30.75" customHeight="1">
      <c r="A103" s="86" t="s">
        <v>7</v>
      </c>
      <c r="B103" s="38"/>
      <c r="C103" s="326" t="str">
        <f>'Attach 3(JV)'!B25</f>
        <v/>
      </c>
      <c r="D103" s="64" t="s">
        <v>5</v>
      </c>
      <c r="E103" s="1255" t="str">
        <f>'Attach 3(JV)'!E25</f>
        <v/>
      </c>
      <c r="F103" s="1255"/>
      <c r="AQ103" s="197"/>
      <c r="AR103" s="197"/>
      <c r="AS103" s="197"/>
      <c r="AT103" s="197"/>
      <c r="AU103" s="197"/>
      <c r="AV103" s="197"/>
      <c r="AW103" s="197"/>
      <c r="AX103" s="197"/>
      <c r="AY103" s="197"/>
      <c r="AZ103" s="197"/>
    </row>
    <row r="104" spans="1:52" ht="39.950000000000003" customHeight="1">
      <c r="D104" s="64"/>
      <c r="E104" s="64"/>
      <c r="AQ104" s="197"/>
      <c r="AR104" s="197"/>
      <c r="AS104" s="197"/>
      <c r="AT104" s="197"/>
      <c r="AU104" s="197"/>
      <c r="AV104" s="197"/>
      <c r="AW104" s="197"/>
      <c r="AX104" s="197"/>
      <c r="AY104" s="197"/>
      <c r="AZ104" s="197"/>
    </row>
    <row r="105" spans="1:52" ht="16.5" customHeight="1">
      <c r="A105" s="86"/>
      <c r="B105" s="38"/>
      <c r="C105" s="76"/>
      <c r="E105" s="64"/>
      <c r="G105" s="267"/>
      <c r="AQ105" s="197"/>
      <c r="AR105" s="197"/>
      <c r="AS105" s="197"/>
      <c r="AT105" s="197"/>
      <c r="AU105" s="197"/>
      <c r="AV105" s="197"/>
      <c r="AW105" s="197"/>
      <c r="AX105" s="197"/>
      <c r="AY105" s="197"/>
      <c r="AZ105" s="197"/>
    </row>
    <row r="106" spans="1:52" ht="9.75" customHeight="1">
      <c r="A106" s="1281" t="s">
        <v>401</v>
      </c>
      <c r="B106" s="1281"/>
      <c r="C106" s="1281"/>
      <c r="D106" s="1281"/>
      <c r="E106" s="1281"/>
      <c r="F106" s="1281"/>
      <c r="AQ106" s="197"/>
      <c r="AR106" s="197"/>
      <c r="AS106" s="197"/>
      <c r="AT106" s="197"/>
      <c r="AU106" s="197"/>
      <c r="AV106" s="197"/>
      <c r="AW106" s="197"/>
      <c r="AX106" s="197"/>
      <c r="AY106" s="197"/>
      <c r="AZ106" s="197"/>
    </row>
    <row r="107" spans="1:52" ht="27.95" customHeight="1">
      <c r="A107" s="1291" t="str">
        <f>IF(AND(H27="JV (Joint Venture)",H28=1), "", "Other Partner -1")</f>
        <v>Other Partner -1</v>
      </c>
      <c r="B107" s="1291"/>
      <c r="D107" s="294"/>
      <c r="E107" s="160"/>
      <c r="F107" s="160" t="str">
        <f>IF(AND(H27="JV (Joint Venture)",H28=1), "Other Partner", "Other Partner -2")</f>
        <v>Other Partner -2</v>
      </c>
      <c r="H107" s="347">
        <f>IF(AND(H27="JV (Joint Venture)",H28=1), 1,2)</f>
        <v>2</v>
      </c>
      <c r="AQ107" s="197"/>
      <c r="AR107" s="197"/>
      <c r="AS107" s="197"/>
      <c r="AT107" s="197"/>
      <c r="AU107" s="197"/>
      <c r="AV107" s="197"/>
      <c r="AW107" s="197"/>
      <c r="AX107" s="197"/>
      <c r="AY107" s="197"/>
      <c r="AZ107" s="197"/>
    </row>
    <row r="108" spans="1:52" ht="27.95" customHeight="1">
      <c r="B108" s="47"/>
      <c r="C108" s="76"/>
      <c r="E108" s="47"/>
      <c r="AQ108" s="197"/>
      <c r="AR108" s="197"/>
      <c r="AS108" s="197"/>
      <c r="AT108" s="197"/>
      <c r="AU108" s="197"/>
      <c r="AV108" s="197"/>
      <c r="AW108" s="197"/>
      <c r="AX108" s="197"/>
      <c r="AY108" s="197"/>
      <c r="AZ108" s="197"/>
    </row>
    <row r="109" spans="1:52" ht="27.95" customHeight="1">
      <c r="A109" s="64" t="str">
        <f>IF(AND(H27="JV (Joint Venture)",H28=1), "", "Printed Name :")</f>
        <v>Printed Name :</v>
      </c>
      <c r="B109" s="1292"/>
      <c r="C109" s="1292"/>
      <c r="E109" s="64" t="s">
        <v>4</v>
      </c>
      <c r="F109" s="328"/>
      <c r="AQ109" s="197"/>
      <c r="AR109" s="197"/>
      <c r="AS109" s="197"/>
      <c r="AT109" s="197"/>
      <c r="AU109" s="197"/>
      <c r="AV109" s="197"/>
      <c r="AW109" s="197"/>
      <c r="AX109" s="197"/>
      <c r="AY109" s="197"/>
      <c r="AZ109" s="197"/>
    </row>
    <row r="110" spans="1:52" ht="33" customHeight="1">
      <c r="A110" s="64" t="str">
        <f>IF(AND(H27="JV (Joint Venture)",H28=1), "", "Designation :")</f>
        <v>Designation :</v>
      </c>
      <c r="B110" s="1292"/>
      <c r="C110" s="1292"/>
      <c r="E110" s="64" t="s">
        <v>5</v>
      </c>
      <c r="F110" s="328"/>
      <c r="AQ110" s="197"/>
      <c r="AR110" s="197"/>
      <c r="AS110" s="197"/>
      <c r="AT110" s="197"/>
      <c r="AU110" s="197"/>
      <c r="AV110" s="197"/>
      <c r="AW110" s="197"/>
      <c r="AX110" s="197"/>
      <c r="AY110" s="197"/>
      <c r="AZ110" s="197"/>
    </row>
    <row r="111" spans="1:52" s="26" customFormat="1" ht="21" customHeight="1">
      <c r="A111" s="31"/>
      <c r="B111" s="47"/>
      <c r="C111" s="76"/>
      <c r="D111" s="31"/>
      <c r="E111" s="47"/>
      <c r="F111" s="43"/>
      <c r="G111" s="43"/>
      <c r="H111" s="43"/>
      <c r="I111" s="65"/>
      <c r="J111" s="65"/>
      <c r="K111" s="279"/>
      <c r="L111" s="279"/>
      <c r="M111" s="279"/>
      <c r="N111" s="279"/>
      <c r="O111" s="279"/>
      <c r="P111" s="279"/>
      <c r="Q111" s="279"/>
      <c r="R111" s="279"/>
      <c r="S111" s="279"/>
      <c r="T111" s="279"/>
      <c r="U111" s="279"/>
      <c r="V111" s="279"/>
      <c r="W111" s="279"/>
      <c r="X111" s="279"/>
      <c r="Y111" s="279"/>
      <c r="Z111" s="279"/>
      <c r="AA111" s="65"/>
      <c r="AB111" s="68"/>
      <c r="AC111" s="68"/>
      <c r="AD111" s="281"/>
      <c r="AE111" s="281"/>
      <c r="AF111" s="65"/>
      <c r="AG111" s="65"/>
      <c r="AH111" s="65"/>
      <c r="AI111" s="65"/>
      <c r="AJ111" s="65"/>
      <c r="AK111" s="65"/>
      <c r="AL111" s="65"/>
      <c r="AM111" s="65"/>
      <c r="AN111" s="65"/>
      <c r="AO111" s="65"/>
      <c r="AP111" s="65"/>
      <c r="AQ111" s="194"/>
      <c r="AR111" s="194"/>
      <c r="AS111" s="194"/>
      <c r="AT111" s="194"/>
      <c r="AU111" s="194"/>
      <c r="AV111" s="194"/>
      <c r="AW111" s="194"/>
      <c r="AX111" s="194"/>
      <c r="AY111" s="194"/>
      <c r="AZ111" s="194"/>
    </row>
    <row r="112" spans="1:52" s="26" customFormat="1" ht="21" customHeight="1">
      <c r="A112" s="132" t="s">
        <v>128</v>
      </c>
      <c r="B112" s="91"/>
      <c r="C112" s="131"/>
      <c r="D112" s="43"/>
      <c r="E112" s="100"/>
      <c r="F112" s="295"/>
      <c r="G112" s="43"/>
      <c r="H112" s="43"/>
      <c r="I112" s="65"/>
      <c r="J112" s="65"/>
      <c r="K112" s="279"/>
      <c r="L112" s="279"/>
      <c r="M112" s="279"/>
      <c r="N112" s="279"/>
      <c r="O112" s="279"/>
      <c r="P112" s="279"/>
      <c r="Q112" s="279"/>
      <c r="R112" s="279"/>
      <c r="S112" s="279"/>
      <c r="T112" s="279"/>
      <c r="U112" s="279"/>
      <c r="V112" s="279"/>
      <c r="W112" s="279"/>
      <c r="X112" s="279"/>
      <c r="Y112" s="279"/>
      <c r="Z112" s="279"/>
      <c r="AA112" s="65"/>
      <c r="AB112" s="68"/>
      <c r="AC112" s="68"/>
      <c r="AD112" s="281"/>
      <c r="AE112" s="281"/>
      <c r="AF112" s="65"/>
      <c r="AG112" s="65"/>
      <c r="AH112" s="65"/>
      <c r="AI112" s="65"/>
      <c r="AJ112" s="65"/>
      <c r="AK112" s="65"/>
      <c r="AL112" s="65"/>
      <c r="AM112" s="65"/>
      <c r="AN112" s="65"/>
      <c r="AO112" s="65"/>
      <c r="AP112" s="65"/>
      <c r="AQ112" s="194"/>
      <c r="AR112" s="194"/>
      <c r="AS112" s="194"/>
      <c r="AT112" s="194"/>
      <c r="AU112" s="194"/>
      <c r="AV112" s="194"/>
      <c r="AW112" s="194"/>
      <c r="AX112" s="194"/>
      <c r="AY112" s="194"/>
      <c r="AZ112" s="194"/>
    </row>
    <row r="113" spans="1:52" s="26" customFormat="1" ht="21" customHeight="1">
      <c r="A113" s="1290" t="s">
        <v>175</v>
      </c>
      <c r="B113" s="1290"/>
      <c r="C113" s="1290"/>
      <c r="D113" s="1287"/>
      <c r="E113" s="1287"/>
      <c r="F113" s="1287"/>
      <c r="G113" s="43"/>
      <c r="H113" s="43"/>
      <c r="I113" s="65"/>
      <c r="J113" s="65"/>
      <c r="K113" s="279"/>
      <c r="L113" s="279"/>
      <c r="M113" s="279"/>
      <c r="N113" s="279"/>
      <c r="O113" s="279"/>
      <c r="P113" s="279"/>
      <c r="Q113" s="279"/>
      <c r="R113" s="279"/>
      <c r="S113" s="279"/>
      <c r="T113" s="279"/>
      <c r="U113" s="279"/>
      <c r="V113" s="279"/>
      <c r="W113" s="279"/>
      <c r="X113" s="279"/>
      <c r="Y113" s="279"/>
      <c r="Z113" s="279"/>
      <c r="AA113" s="65"/>
      <c r="AB113" s="68"/>
      <c r="AC113" s="68"/>
      <c r="AD113" s="281"/>
      <c r="AE113" s="281"/>
      <c r="AF113" s="65"/>
      <c r="AG113" s="65"/>
      <c r="AH113" s="65"/>
      <c r="AI113" s="65"/>
      <c r="AJ113" s="65"/>
      <c r="AK113" s="65"/>
      <c r="AL113" s="65"/>
      <c r="AM113" s="65"/>
      <c r="AN113" s="65"/>
      <c r="AO113" s="65"/>
      <c r="AP113" s="65"/>
      <c r="AQ113" s="194"/>
      <c r="AR113" s="194"/>
      <c r="AS113" s="194"/>
      <c r="AT113" s="194"/>
      <c r="AU113" s="194"/>
      <c r="AV113" s="194"/>
      <c r="AW113" s="194"/>
      <c r="AX113" s="194"/>
      <c r="AY113" s="194"/>
      <c r="AZ113" s="194"/>
    </row>
    <row r="114" spans="1:52" s="26" customFormat="1" ht="21" customHeight="1">
      <c r="A114" s="1288"/>
      <c r="B114" s="1288"/>
      <c r="C114" s="1288"/>
      <c r="D114" s="1287"/>
      <c r="E114" s="1287"/>
      <c r="F114" s="1287"/>
      <c r="G114" s="43"/>
      <c r="H114" s="43"/>
      <c r="I114" s="65"/>
      <c r="J114" s="65"/>
      <c r="K114" s="279"/>
      <c r="L114" s="279"/>
      <c r="M114" s="279"/>
      <c r="N114" s="279"/>
      <c r="O114" s="279"/>
      <c r="P114" s="279"/>
      <c r="Q114" s="279"/>
      <c r="R114" s="279"/>
      <c r="S114" s="279"/>
      <c r="T114" s="279"/>
      <c r="U114" s="279"/>
      <c r="V114" s="279"/>
      <c r="W114" s="279"/>
      <c r="X114" s="279"/>
      <c r="Y114" s="279"/>
      <c r="Z114" s="279"/>
      <c r="AA114" s="65"/>
      <c r="AB114" s="68"/>
      <c r="AC114" s="68"/>
      <c r="AD114" s="281"/>
      <c r="AE114" s="281"/>
      <c r="AF114" s="65"/>
      <c r="AG114" s="65"/>
      <c r="AH114" s="65"/>
      <c r="AI114" s="65"/>
      <c r="AJ114" s="65"/>
      <c r="AK114" s="65"/>
      <c r="AL114" s="65"/>
      <c r="AM114" s="65"/>
      <c r="AN114" s="65"/>
      <c r="AO114" s="65"/>
      <c r="AP114" s="65"/>
      <c r="AQ114" s="194"/>
      <c r="AR114" s="194"/>
      <c r="AS114" s="194"/>
      <c r="AT114" s="194"/>
      <c r="AU114" s="194"/>
      <c r="AV114" s="194"/>
      <c r="AW114" s="194"/>
      <c r="AX114" s="194"/>
      <c r="AY114" s="194"/>
      <c r="AZ114" s="194"/>
    </row>
    <row r="115" spans="1:52" s="26" customFormat="1" ht="21" customHeight="1">
      <c r="A115" s="1289"/>
      <c r="B115" s="1289"/>
      <c r="C115" s="1289"/>
      <c r="D115" s="1287"/>
      <c r="E115" s="1287"/>
      <c r="F115" s="1287"/>
      <c r="G115" s="43"/>
      <c r="H115" s="43"/>
      <c r="I115" s="65"/>
      <c r="J115" s="65"/>
      <c r="K115" s="279"/>
      <c r="L115" s="279"/>
      <c r="M115" s="279"/>
      <c r="N115" s="279"/>
      <c r="O115" s="279"/>
      <c r="P115" s="279"/>
      <c r="Q115" s="279"/>
      <c r="R115" s="279"/>
      <c r="S115" s="279"/>
      <c r="T115" s="279"/>
      <c r="U115" s="279"/>
      <c r="V115" s="279"/>
      <c r="W115" s="279"/>
      <c r="X115" s="279"/>
      <c r="Y115" s="279"/>
      <c r="Z115" s="279"/>
      <c r="AA115" s="65"/>
      <c r="AB115" s="68"/>
      <c r="AC115" s="68"/>
      <c r="AD115" s="281"/>
      <c r="AE115" s="281"/>
      <c r="AF115" s="65"/>
      <c r="AG115" s="65"/>
      <c r="AH115" s="65"/>
      <c r="AI115" s="65"/>
      <c r="AJ115" s="65"/>
      <c r="AK115" s="65"/>
      <c r="AL115" s="65"/>
      <c r="AM115" s="65"/>
      <c r="AN115" s="65"/>
      <c r="AO115" s="65"/>
      <c r="AP115" s="65"/>
      <c r="AQ115" s="194"/>
      <c r="AR115" s="194"/>
      <c r="AS115" s="194"/>
      <c r="AT115" s="194"/>
      <c r="AU115" s="194"/>
      <c r="AV115" s="194"/>
      <c r="AW115" s="194"/>
      <c r="AX115" s="194"/>
      <c r="AY115" s="194"/>
      <c r="AZ115" s="194"/>
    </row>
    <row r="116" spans="1:52" s="26" customFormat="1" ht="30.75" customHeight="1">
      <c r="A116" s="1286" t="s">
        <v>176</v>
      </c>
      <c r="B116" s="1286"/>
      <c r="C116" s="1286"/>
      <c r="D116" s="1287"/>
      <c r="E116" s="1287"/>
      <c r="F116" s="1287"/>
      <c r="G116" s="101"/>
      <c r="H116" s="101"/>
      <c r="I116" s="65"/>
      <c r="J116" s="65"/>
      <c r="K116" s="279"/>
      <c r="L116" s="279"/>
      <c r="M116" s="279"/>
      <c r="N116" s="279"/>
      <c r="O116" s="279"/>
      <c r="P116" s="279"/>
      <c r="Q116" s="279"/>
      <c r="R116" s="279"/>
      <c r="S116" s="279"/>
      <c r="T116" s="279"/>
      <c r="U116" s="279"/>
      <c r="V116" s="279"/>
      <c r="W116" s="279"/>
      <c r="X116" s="279"/>
      <c r="Y116" s="279"/>
      <c r="Z116" s="279"/>
      <c r="AA116" s="65"/>
      <c r="AB116" s="68"/>
      <c r="AC116" s="68"/>
      <c r="AD116" s="281"/>
      <c r="AE116" s="281"/>
      <c r="AF116" s="65"/>
      <c r="AG116" s="65"/>
      <c r="AH116" s="65"/>
      <c r="AI116" s="65"/>
      <c r="AJ116" s="65"/>
      <c r="AK116" s="65"/>
      <c r="AL116" s="65"/>
      <c r="AM116" s="65"/>
      <c r="AN116" s="65"/>
      <c r="AO116" s="65"/>
      <c r="AP116" s="65"/>
      <c r="AQ116" s="194"/>
      <c r="AR116" s="194"/>
      <c r="AS116" s="194"/>
      <c r="AT116" s="194"/>
      <c r="AU116" s="194"/>
      <c r="AV116" s="194"/>
      <c r="AW116" s="194"/>
      <c r="AX116" s="194"/>
      <c r="AY116" s="194"/>
      <c r="AZ116" s="194"/>
    </row>
    <row r="117" spans="1:52" s="26" customFormat="1" ht="21" customHeight="1">
      <c r="A117" s="1286" t="s">
        <v>177</v>
      </c>
      <c r="B117" s="1286"/>
      <c r="C117" s="1286"/>
      <c r="D117" s="1287"/>
      <c r="E117" s="1287"/>
      <c r="F117" s="1287"/>
      <c r="G117" s="43"/>
      <c r="H117" s="43"/>
      <c r="I117" s="65"/>
      <c r="J117" s="65"/>
      <c r="K117" s="279"/>
      <c r="L117" s="279"/>
      <c r="M117" s="279"/>
      <c r="N117" s="279"/>
      <c r="O117" s="279"/>
      <c r="P117" s="279"/>
      <c r="Q117" s="279"/>
      <c r="R117" s="279"/>
      <c r="S117" s="279"/>
      <c r="T117" s="279"/>
      <c r="U117" s="279"/>
      <c r="V117" s="279"/>
      <c r="W117" s="279"/>
      <c r="X117" s="279"/>
      <c r="Y117" s="279"/>
      <c r="Z117" s="279"/>
      <c r="AA117" s="65"/>
      <c r="AB117" s="68"/>
      <c r="AC117" s="68"/>
      <c r="AD117" s="281"/>
      <c r="AE117" s="281"/>
      <c r="AF117" s="65"/>
      <c r="AG117" s="65"/>
      <c r="AH117" s="65"/>
      <c r="AI117" s="65"/>
      <c r="AJ117" s="65"/>
      <c r="AK117" s="65"/>
      <c r="AL117" s="65"/>
      <c r="AM117" s="65"/>
      <c r="AN117" s="65"/>
      <c r="AO117" s="65"/>
      <c r="AP117" s="65"/>
    </row>
    <row r="118" spans="1:52" s="26" customFormat="1" ht="21" customHeight="1">
      <c r="A118" s="1286" t="s">
        <v>178</v>
      </c>
      <c r="B118" s="1286"/>
      <c r="C118" s="1286"/>
      <c r="D118" s="1287"/>
      <c r="E118" s="1287"/>
      <c r="F118" s="1287"/>
      <c r="G118" s="43"/>
      <c r="H118" s="43"/>
      <c r="I118" s="65"/>
      <c r="J118" s="65"/>
      <c r="K118" s="279"/>
      <c r="L118" s="279"/>
      <c r="M118" s="279"/>
      <c r="N118" s="279"/>
      <c r="O118" s="279"/>
      <c r="P118" s="279"/>
      <c r="Q118" s="279"/>
      <c r="R118" s="279"/>
      <c r="S118" s="279"/>
      <c r="T118" s="279"/>
      <c r="U118" s="279"/>
      <c r="V118" s="279"/>
      <c r="W118" s="279"/>
      <c r="X118" s="279"/>
      <c r="Y118" s="279"/>
      <c r="Z118" s="279"/>
      <c r="AA118" s="65"/>
      <c r="AB118" s="68"/>
      <c r="AC118" s="68"/>
      <c r="AD118" s="281"/>
      <c r="AE118" s="281"/>
      <c r="AF118" s="65"/>
      <c r="AG118" s="65"/>
      <c r="AH118" s="65"/>
      <c r="AI118" s="65"/>
      <c r="AJ118" s="65"/>
      <c r="AK118" s="65"/>
      <c r="AL118" s="65"/>
      <c r="AM118" s="65"/>
      <c r="AN118" s="65"/>
      <c r="AO118" s="65"/>
      <c r="AP118" s="65"/>
    </row>
    <row r="119" spans="1:52">
      <c r="A119" s="1290" t="s">
        <v>179</v>
      </c>
      <c r="B119" s="1290"/>
      <c r="C119" s="1290"/>
      <c r="D119" s="1287"/>
      <c r="E119" s="1287"/>
      <c r="F119" s="1287"/>
    </row>
    <row r="120" spans="1:52">
      <c r="A120" s="1288"/>
      <c r="B120" s="1288"/>
      <c r="C120" s="1288"/>
      <c r="D120" s="1287"/>
      <c r="E120" s="1287"/>
      <c r="F120" s="1287"/>
    </row>
    <row r="121" spans="1:52" ht="47.25" customHeight="1">
      <c r="A121" s="1289"/>
      <c r="B121" s="1289"/>
      <c r="C121" s="1289"/>
      <c r="D121" s="1287"/>
      <c r="E121" s="1287"/>
      <c r="F121" s="1287"/>
      <c r="H121" s="332" t="s">
        <v>462</v>
      </c>
      <c r="I121" s="333" t="str">
        <f>"Attachment 2(" &amp; Basic!$B$2 &amp; ") "</f>
        <v xml:space="preserve">Attachment 2(SS98) </v>
      </c>
      <c r="J121" s="333" t="s">
        <v>461</v>
      </c>
    </row>
    <row r="122" spans="1:52">
      <c r="A122" s="185"/>
      <c r="B122" s="185"/>
      <c r="C122" s="185"/>
      <c r="D122" s="186"/>
      <c r="E122" s="186"/>
      <c r="F122" s="186"/>
    </row>
    <row r="123" spans="1:52" ht="51" customHeight="1">
      <c r="A123" s="1285" t="str">
        <f>H121&amp;I121&amp;J121</f>
        <v>Note: Bidders may note that no prescribed proforma has been enclosed for Attachment 2(SS98) Power of Attorney. Bidders may use their own proforma for furnishing the required information with the bid.</v>
      </c>
      <c r="B123" s="1285"/>
      <c r="C123" s="1285"/>
      <c r="D123" s="1285"/>
      <c r="E123" s="1285"/>
      <c r="F123" s="1285"/>
    </row>
  </sheetData>
  <sheetProtection password="CC69" sheet="1" formatColumns="0" formatRows="0" selectLockedCells="1"/>
  <customSheetViews>
    <customSheetView guid="{345DC493-E4B0-4F0D-8EB4-6A65D801E281}" scale="130" showPageBreaks="1" showGridLines="0" fitToPage="1" printArea="1" hiddenRows="1" view="pageBreakPreview" topLeftCell="A88">
      <selection activeCell="F57" sqref="F57"/>
      <rowBreaks count="2" manualBreakCount="2">
        <brk id="83" max="11" man="1"/>
        <brk id="103" max="11" man="1"/>
      </rowBreaks>
      <colBreaks count="1" manualBreakCount="1">
        <brk id="6" max="120" man="1"/>
      </colBreaks>
      <pageMargins left="0.59" right="0.46" top="0.59055118110236227" bottom="0.59055118110236227" header="0.35433070866141736" footer="0.35433070866141736"/>
      <pageSetup scale="59" fitToHeight="0" orientation="portrait" r:id="rId1"/>
      <headerFooter alignWithMargins="0">
        <oddFooter>&amp;R&amp;"Book Antiqua,Bold"&amp;8 Page &amp;P of &amp;N</oddFooter>
      </headerFooter>
    </customSheetView>
    <customSheetView guid="{CD28740F-9825-447C-B887-B18F0232D126}" scale="130" showPageBreaks="1" showGridLines="0" fitToPage="1" printArea="1" hiddenRows="1" view="pageBreakPreview">
      <selection activeCell="B89" sqref="B89:C89"/>
      <rowBreaks count="2" manualBreakCount="2">
        <brk id="82" max="11" man="1"/>
        <brk id="102" max="11" man="1"/>
      </rowBreaks>
      <colBreaks count="1" manualBreakCount="1">
        <brk id="6" max="120" man="1"/>
      </colBreaks>
      <pageMargins left="0.59" right="0.46" top="0.59055118110236227" bottom="0.59055118110236227" header="0.35433070866141736" footer="0.35433070866141736"/>
      <pageSetup scale="59" fitToHeight="0" orientation="portrait" r:id="rId2"/>
      <headerFooter alignWithMargins="0">
        <oddFooter>&amp;R&amp;"Book Antiqua,Bold"&amp;8 Page &amp;P of &amp;N</oddFooter>
      </headerFooter>
    </customSheetView>
    <customSheetView guid="{012A8702-091E-4FD1-8E26-12B65B8B3B8C}" scale="120" showPageBreaks="1" showGridLines="0" printArea="1" hiddenRows="1" view="pageBreakPreview" topLeftCell="A78">
      <selection activeCell="B88" sqref="B88:C88"/>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3"/>
      <headerFooter alignWithMargins="0">
        <oddFooter>&amp;R&amp;"Book Antiqua,Bold"&amp;8 Page &amp;P of &amp;N</oddFooter>
      </headerFooter>
    </customSheetView>
    <customSheetView guid="{0D490C87-B003-4943-9825-ACE0B8E7CC06}" scale="120" showPageBreaks="1" showGridLines="0" printArea="1" view="pageBreakPreview">
      <selection activeCell="F54" sqref="F54"/>
      <rowBreaks count="6" manualBreakCount="6">
        <brk id="22" max="5" man="1"/>
        <brk id="33" max="5" man="1"/>
        <brk id="51"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4"/>
      <headerFooter alignWithMargins="0">
        <oddFooter>&amp;R&amp;"Book Antiqua,Bold"&amp;8 Page &amp;P of &amp;N</oddFooter>
      </headerFooter>
    </customSheetView>
    <customSheetView guid="{4D67A8FB-66CE-4EFD-8932-C754BE25ED43}" scale="120" showPageBreaks="1" showGridLines="0" printArea="1" view="pageBreakPreview">
      <selection activeCell="C5" sqref="C5:F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5"/>
      <headerFooter alignWithMargins="0">
        <oddFooter>&amp;R&amp;"Book Antiqua,Bold"&amp;8 Page &amp;P of &amp;N</oddFooter>
      </headerFooter>
    </customSheetView>
    <customSheetView guid="{B07CB001-8FAF-40AD-8AD5-A65A64B33B35}"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6"/>
      <headerFooter alignWithMargins="0">
        <oddFooter>&amp;R&amp;"Book Antiqua,Bold"&amp;8 Page &amp;P of &amp;N</oddFooter>
      </headerFooter>
    </customSheetView>
    <customSheetView guid="{8CF338B0-8CA3-4AF4-816D-CB7A6D8E33BC}" scale="120" showPageBreaks="1" showGridLines="0" printArea="1" view="pageBreakPreview" topLeftCell="A76">
      <selection activeCell="B88" sqref="B88:C88"/>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7"/>
      <headerFooter alignWithMargins="0">
        <oddFooter>&amp;R&amp;"Book Antiqua,Bold"&amp;8 Page &amp;P of &amp;N</oddFooter>
      </headerFooter>
    </customSheetView>
    <customSheetView guid="{D05C69EC-C4A6-4AED-AFBA-A3044FD4B3FB}" scale="120" showPageBreaks="1" showGridLines="0" printArea="1" view="pageBreakPreview" topLeftCell="A45">
      <selection activeCell="F54" sqref="F54"/>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8"/>
      <headerFooter alignWithMargins="0">
        <oddFooter>&amp;R&amp;"Book Antiqua,Bold"&amp;8 Page &amp;P of &amp;N</oddFooter>
      </headerFooter>
    </customSheetView>
    <customSheetView guid="{BE615921-12B2-47E1-81BB-292B559B4C46}" scale="120" showPageBreaks="1" showGridLines="0" printArea="1" view="pageBreakPreview" topLeftCell="A92">
      <selection activeCell="B106" sqref="B106:C106"/>
      <rowBreaks count="6" manualBreakCount="6">
        <brk id="22" max="5" man="1"/>
        <brk id="31" max="5" man="1"/>
        <brk id="49"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9"/>
      <headerFooter alignWithMargins="0">
        <oddFooter>&amp;R&amp;"Book Antiqua,Bold"&amp;8 Page &amp;P of &amp;N</oddFooter>
      </headerFooter>
    </customSheetView>
    <customSheetView guid="{13A93EBF-985A-49FD-9FE0-DC75D238EC8C}" scale="120" showPageBreaks="1" showGridLines="0" printArea="1" view="pageBreakPreview">
      <selection activeCell="I22" sqref="I22"/>
      <rowBreaks count="6" manualBreakCount="6">
        <brk id="23" max="5" man="1"/>
        <brk id="33" max="5" man="1"/>
        <brk id="52" max="5" man="1"/>
        <brk id="61" max="5" man="1"/>
        <brk id="79" max="5" man="1"/>
        <brk id="99" max="5" man="1"/>
      </rowBreaks>
      <colBreaks count="1" manualBreakCount="1">
        <brk id="6" max="107" man="1"/>
      </colBreaks>
      <pageMargins left="0.59" right="0.46" top="0.59055118110236227" bottom="0.59055118110236227" header="0.35433070866141736" footer="0.35433070866141736"/>
      <pageSetup scale="83" orientation="portrait" r:id="rId10"/>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1"/>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2"/>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23"/>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4"/>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25"/>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26"/>
      <headerFooter alignWithMargins="0">
        <oddFooter>&amp;R&amp;"Book Antiqua,Bold"&amp;8 Page &amp;P of &amp;N</oddFooter>
      </headerFooter>
    </customSheetView>
    <customSheetView guid="{1F125E51-1799-42D0-B41E-DC039BB17D59}" scale="120" showPageBreaks="1" showGridLines="0" printArea="1" view="pageBreakPreview">
      <selection activeCell="B88" sqref="B88:C88"/>
      <rowBreaks count="6" manualBreakCount="6">
        <brk id="22" max="5" man="1"/>
        <brk id="32" max="5" man="1"/>
        <brk id="50" max="5" man="1"/>
        <brk id="63" max="5" man="1"/>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27"/>
      <headerFooter alignWithMargins="0">
        <oddFooter>&amp;R&amp;"Book Antiqua,Bold"&amp;8 Page &amp;P of &amp;N</oddFooter>
      </headerFooter>
    </customSheetView>
    <customSheetView guid="{77353208-2D17-4D2E-ADE3-4F168F350B73}" scale="120" showPageBreaks="1" showGridLines="0" printArea="1" view="pageBreakPreview" topLeftCell="A47">
      <selection activeCell="F55" sqref="F55"/>
      <rowBreaks count="7" manualBreakCount="7">
        <brk id="22" max="5" man="1"/>
        <brk id="32" max="5" man="1"/>
        <brk id="50" max="5" man="1"/>
        <brk id="62" max="5" man="1"/>
        <brk id="81" max="5" man="1"/>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28"/>
      <headerFooter alignWithMargins="0">
        <oddFooter>&amp;R&amp;"Book Antiqua,Bold"&amp;8 Page &amp;P of &amp;N</oddFooter>
      </headerFooter>
    </customSheetView>
    <customSheetView guid="{010B040B-83D1-42E5-9354-A9BE9113BDAC}" scale="120" showPageBreaks="1" showGridLines="0" printArea="1" hiddenRows="1" view="pageBreakPreview" topLeftCell="A49">
      <selection activeCell="F55" sqref="F55"/>
      <rowBreaks count="2" manualBreakCount="2">
        <brk id="82" max="5" man="1"/>
        <brk id="102" max="5" man="1"/>
      </rowBreaks>
      <colBreaks count="1" manualBreakCount="1">
        <brk id="6" max="107" man="1"/>
      </colBreaks>
      <pageMargins left="0.59" right="0.46" top="0.59055118110236227" bottom="0.59055118110236227" header="0.35433070866141736" footer="0.35433070866141736"/>
      <pageSetup scale="83" orientation="portrait" r:id="rId29"/>
      <headerFooter alignWithMargins="0">
        <oddFooter>&amp;R&amp;"Book Antiqua,Bold"&amp;8 Page &amp;P of &amp;N</oddFooter>
      </headerFooter>
    </customSheetView>
    <customSheetView guid="{FC200EB0-6614-47DB-96CE-7610471486D9}" showPageBreaks="1" showGridLines="0" fitToPage="1" printArea="1" hiddenRows="1" view="pageBreakPreview" topLeftCell="A44">
      <selection activeCell="F55" sqref="F55"/>
      <rowBreaks count="2" manualBreakCount="2">
        <brk id="81" max="8" man="1"/>
        <brk id="101" max="8" man="1"/>
      </rowBreaks>
      <colBreaks count="1" manualBreakCount="1">
        <brk id="6" max="107" man="1"/>
      </colBreaks>
      <pageMargins left="0.59" right="0.46" top="0.59055118110236227" bottom="0.59055118110236227" header="0.35433070866141736" footer="0.35433070866141736"/>
      <pageSetup scale="96" fitToHeight="0" orientation="portrait" r:id="rId30"/>
      <headerFooter alignWithMargins="0">
        <oddFooter>&amp;R&amp;"Book Antiqua,Bold"&amp;8 Page &amp;P of &amp;N</oddFooter>
      </headerFooter>
    </customSheetView>
    <customSheetView guid="{35C772BD-8F05-4A18-BEC8-6AF744E22539}" showPageBreaks="1" showGridLines="0" fitToPage="1" printArea="1" hiddenRows="1" view="pageBreakPreview" topLeftCell="A49">
      <selection activeCell="F55" sqref="F55"/>
      <rowBreaks count="2" manualBreakCount="2">
        <brk id="81" max="8" man="1"/>
        <brk id="101" max="8" man="1"/>
      </rowBreaks>
      <colBreaks count="1" manualBreakCount="1">
        <brk id="6" max="107" man="1"/>
      </colBreaks>
      <pageMargins left="0.59" right="0.46" top="0.59055118110236227" bottom="0.59055118110236227" header="0.35433070866141736" footer="0.35433070866141736"/>
      <pageSetup scale="96" fitToHeight="0" orientation="portrait" r:id="rId31"/>
      <headerFooter alignWithMargins="0">
        <oddFooter>&amp;R&amp;"Book Antiqua,Bold"&amp;8 Page &amp;P of &amp;N</oddFooter>
      </headerFooter>
    </customSheetView>
  </customSheetViews>
  <mergeCells count="103">
    <mergeCell ref="G16:H16"/>
    <mergeCell ref="D22:F22"/>
    <mergeCell ref="B18:F18"/>
    <mergeCell ref="B19:F19"/>
    <mergeCell ref="B17:F17"/>
    <mergeCell ref="G24:J24"/>
    <mergeCell ref="A3:F3"/>
    <mergeCell ref="C5:F5"/>
    <mergeCell ref="B6:C6"/>
    <mergeCell ref="C15:F15"/>
    <mergeCell ref="B21:F21"/>
    <mergeCell ref="D23:F23"/>
    <mergeCell ref="D24:F24"/>
    <mergeCell ref="G25:J25"/>
    <mergeCell ref="D39:F39"/>
    <mergeCell ref="D40:F40"/>
    <mergeCell ref="D30:F30"/>
    <mergeCell ref="D31:F31"/>
    <mergeCell ref="D26:F26"/>
    <mergeCell ref="D25:F25"/>
    <mergeCell ref="D53:F53"/>
    <mergeCell ref="D49:F49"/>
    <mergeCell ref="D50:F50"/>
    <mergeCell ref="D36:F36"/>
    <mergeCell ref="D45:F45"/>
    <mergeCell ref="D44:F44"/>
    <mergeCell ref="D51:F51"/>
    <mergeCell ref="D52:F52"/>
    <mergeCell ref="D41:F41"/>
    <mergeCell ref="D42:F42"/>
    <mergeCell ref="D37:F37"/>
    <mergeCell ref="D27:F27"/>
    <mergeCell ref="D28:F28"/>
    <mergeCell ref="D33:F33"/>
    <mergeCell ref="D34:F34"/>
    <mergeCell ref="D35:F35"/>
    <mergeCell ref="D32:F32"/>
    <mergeCell ref="D47:F47"/>
    <mergeCell ref="D48:F48"/>
    <mergeCell ref="D54:F54"/>
    <mergeCell ref="D46:F46"/>
    <mergeCell ref="D29:F29"/>
    <mergeCell ref="D38:F38"/>
    <mergeCell ref="D43:F43"/>
    <mergeCell ref="A119:C119"/>
    <mergeCell ref="B94:F94"/>
    <mergeCell ref="E102:F102"/>
    <mergeCell ref="E103:F103"/>
    <mergeCell ref="A107:B107"/>
    <mergeCell ref="B109:C109"/>
    <mergeCell ref="B93:C93"/>
    <mergeCell ref="D113:F113"/>
    <mergeCell ref="A114:C114"/>
    <mergeCell ref="B110:C110"/>
    <mergeCell ref="D114:F114"/>
    <mergeCell ref="A115:C115"/>
    <mergeCell ref="A113:C113"/>
    <mergeCell ref="D115:F115"/>
    <mergeCell ref="A116:C116"/>
    <mergeCell ref="D116:F116"/>
    <mergeCell ref="D91:E91"/>
    <mergeCell ref="B89:C89"/>
    <mergeCell ref="D89:E89"/>
    <mergeCell ref="B90:C90"/>
    <mergeCell ref="D90:E90"/>
    <mergeCell ref="B91:C91"/>
    <mergeCell ref="B84:F84"/>
    <mergeCell ref="A123:F123"/>
    <mergeCell ref="A117:C117"/>
    <mergeCell ref="D117:F117"/>
    <mergeCell ref="A118:C118"/>
    <mergeCell ref="D118:F118"/>
    <mergeCell ref="A120:C120"/>
    <mergeCell ref="D120:F120"/>
    <mergeCell ref="D119:F119"/>
    <mergeCell ref="A121:C121"/>
    <mergeCell ref="D121:F121"/>
    <mergeCell ref="B95:F95"/>
    <mergeCell ref="B88:F88"/>
    <mergeCell ref="B66:F66"/>
    <mergeCell ref="D55:F55"/>
    <mergeCell ref="B58:F58"/>
    <mergeCell ref="D92:E92"/>
    <mergeCell ref="A106:F106"/>
    <mergeCell ref="B86:F86"/>
    <mergeCell ref="D93:E93"/>
    <mergeCell ref="B67:F67"/>
    <mergeCell ref="B60:F60"/>
    <mergeCell ref="B63:F63"/>
    <mergeCell ref="B64:F64"/>
    <mergeCell ref="B87:F87"/>
    <mergeCell ref="B61:F61"/>
    <mergeCell ref="B62:F62"/>
    <mergeCell ref="B59:F59"/>
    <mergeCell ref="B57:E57"/>
    <mergeCell ref="B92:C92"/>
    <mergeCell ref="B65:F65"/>
    <mergeCell ref="B68:F68"/>
    <mergeCell ref="C81:D81"/>
    <mergeCell ref="B82:F82"/>
    <mergeCell ref="B83:F83"/>
    <mergeCell ref="D56:F56"/>
    <mergeCell ref="B85:F85"/>
  </mergeCells>
  <conditionalFormatting sqref="Z26">
    <cfRule type="expression" dxfId="6" priority="16" stopIfTrue="1">
      <formula>"if(right($I$21,1)=""."")"</formula>
    </cfRule>
  </conditionalFormatting>
  <conditionalFormatting sqref="H28">
    <cfRule type="expression" dxfId="5" priority="15" stopIfTrue="1">
      <formula>$G$28="Not Applicable"</formula>
    </cfRule>
  </conditionalFormatting>
  <conditionalFormatting sqref="D27:F27 H27:H28">
    <cfRule type="expression" dxfId="4" priority="14" stopIfTrue="1">
      <formula>$H$27="Sole Bidder"</formula>
    </cfRule>
  </conditionalFormatting>
  <conditionalFormatting sqref="D28:F28">
    <cfRule type="expression" dxfId="3" priority="11" stopIfTrue="1">
      <formula>$G$28="No"</formula>
    </cfRule>
  </conditionalFormatting>
  <conditionalFormatting sqref="B94:F94">
    <cfRule type="expression" dxfId="2" priority="9">
      <formula>$H$27="Sole Bidder"</formula>
    </cfRule>
  </conditionalFormatting>
  <conditionalFormatting sqref="A106:F111">
    <cfRule type="expression" dxfId="1" priority="8">
      <formula>$H$27="Sole Bidder"</formula>
    </cfRule>
  </conditionalFormatting>
  <conditionalFormatting sqref="B57:F58">
    <cfRule type="expression" dxfId="0" priority="2" stopIfTrue="1">
      <formula>$P$16=0</formula>
    </cfRule>
  </conditionalFormatting>
  <dataValidations disablePrompts="1" xWindow="1301" yWindow="417" count="6">
    <dataValidation type="whole" allowBlank="1" showInputMessage="1" showErrorMessage="1" error="Enter numeric figure only !" prompt="Enter the Bid Security Amount in Figures" sqref="I22 I24" xr:uid="{00000000-0002-0000-1A00-000000000000}">
      <formula1>0</formula1>
      <formula2>990000000</formula2>
    </dataValidation>
    <dataValidation type="list" allowBlank="1" showInputMessage="1" showErrorMessage="1" sqref="J19" xr:uid="{00000000-0002-0000-1A00-000001000000}">
      <formula1>"in Separate envelope, through Online payment mode"</formula1>
    </dataValidation>
    <dataValidation type="list" allowBlank="1" showInputMessage="1" showErrorMessage="1" sqref="G22 G24" xr:uid="{00000000-0002-0000-1A00-000002000000}">
      <formula1>$AC$20:$AC$25</formula1>
    </dataValidation>
    <dataValidation type="list" allowBlank="1" showInputMessage="1" error="Enter numeric figure between 1 to 20 only !" prompt="Enter the Validity of Bid Security - Month" sqref="K22" xr:uid="{0B08429A-87E0-4296-A6F9-68EAE8AAAD17}">
      <formula1>"Jan,Feb,Mar,Apr,May,Jun,Jul,Aug,Sep,Oct,Nov,Dec"</formula1>
    </dataValidation>
    <dataValidation type="whole" allowBlank="1" showInputMessage="1" error="Enter numeric figure between 1 to 20 only !" prompt="Enter the Validity of Bid Security - Date" sqref="J22" xr:uid="{9AA327EF-9958-4C4B-B8BF-9E28DB88B01F}">
      <formula1>1</formula1>
      <formula2>31</formula2>
    </dataValidation>
    <dataValidation type="list" operator="greaterThan" allowBlank="1" showInputMessage="1" error="Enter numeric figure between 1 to 20 only !" prompt="Enter the Validity of Bid Security - Year" sqref="L22" xr:uid="{E9279624-EA0B-4018-997C-293F0BEA4C48}">
      <formula1>"2022,2023"</formula1>
    </dataValidation>
  </dataValidations>
  <pageMargins left="0.59" right="0.46" top="0.59055118110236227" bottom="0.59055118110236227" header="0.35433070866141736" footer="0.35433070866141736"/>
  <pageSetup scale="59" fitToHeight="0" orientation="portrait" r:id="rId32"/>
  <headerFooter alignWithMargins="0">
    <oddFooter>&amp;R&amp;"Book Antiqua,Bold"&amp;8 Page &amp;P of &amp;N</oddFooter>
  </headerFooter>
  <rowBreaks count="2" manualBreakCount="2">
    <brk id="83" max="11" man="1"/>
    <brk id="103" max="11" man="1"/>
  </rowBreaks>
  <colBreaks count="1" manualBreakCount="1">
    <brk id="6" max="120" man="1"/>
  </colBreaks>
  <drawing r:id="rId3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O112"/>
  <sheetViews>
    <sheetView workbookViewId="0">
      <selection activeCell="A4" sqref="A4"/>
    </sheetView>
  </sheetViews>
  <sheetFormatPr defaultRowHeight="12.75"/>
  <cols>
    <col min="1" max="1" width="13.28515625" style="260" customWidth="1"/>
    <col min="2" max="2" width="11.85546875" style="260" customWidth="1"/>
    <col min="3" max="15" width="9.140625" style="260"/>
    <col min="16" max="16384" width="9.140625" style="225"/>
  </cols>
  <sheetData>
    <row r="1" spans="1:15" s="224" customFormat="1" ht="30" customHeight="1">
      <c r="A1" s="1302">
        <f>'Bid Form 1st Envelope '!I22</f>
        <v>0</v>
      </c>
      <c r="B1" s="1302"/>
      <c r="C1" s="258"/>
      <c r="D1" s="258"/>
      <c r="E1" s="258"/>
      <c r="F1" s="258"/>
      <c r="G1" s="258"/>
      <c r="H1" s="258"/>
      <c r="I1" s="258"/>
      <c r="J1" s="258"/>
      <c r="K1" s="258"/>
      <c r="L1" s="258"/>
      <c r="M1" s="258"/>
      <c r="N1" s="258"/>
      <c r="O1" s="258"/>
    </row>
    <row r="2" spans="1:15" s="224" customFormat="1" ht="30" customHeight="1">
      <c r="A2" s="259"/>
      <c r="B2" s="258"/>
      <c r="C2" s="258"/>
      <c r="D2" s="258"/>
      <c r="E2" s="258"/>
      <c r="F2" s="258"/>
      <c r="G2" s="258"/>
      <c r="H2" s="258"/>
      <c r="I2" s="258"/>
      <c r="J2" s="258"/>
      <c r="K2" s="258"/>
      <c r="L2" s="258"/>
      <c r="M2" s="258"/>
      <c r="N2" s="258"/>
      <c r="O2" s="258"/>
    </row>
    <row r="3" spans="1:15">
      <c r="A3" s="259"/>
    </row>
    <row r="4" spans="1:15">
      <c r="A4" s="261" t="str">
        <f>IF(OR((A1&gt;9999999999),(A1&lt;0)),"Invalid Entry - More than 1000 crore OR -ve value",IF(A1=0, "Rs. Zero Only ",+CONCATENATE("Rs. ", B11,D11,B10,D10,B9,D9,B8,D8,B7,D7,B6," Only")))</f>
        <v xml:space="preserve">Rs. Zero Only </v>
      </c>
    </row>
    <row r="5" spans="1:15">
      <c r="A5" s="259"/>
    </row>
    <row r="6" spans="1:15">
      <c r="A6" s="262">
        <f>-INT(A1/100)*100+ROUND(A1,0)</f>
        <v>0</v>
      </c>
      <c r="B6" s="260" t="str">
        <f t="shared" ref="B6:B11" si="0">IF(A6=0,"",LOOKUP(A6,$A$13:$A$112,$B$13:$B$112))</f>
        <v/>
      </c>
      <c r="D6" s="261"/>
    </row>
    <row r="7" spans="1:15">
      <c r="A7" s="262">
        <f>-INT(A1/1000)*10+INT(A1/100)</f>
        <v>0</v>
      </c>
      <c r="B7" s="260" t="str">
        <f t="shared" si="0"/>
        <v/>
      </c>
      <c r="D7" s="261" t="str">
        <f>+IF(B7="",""," Hundred ")</f>
        <v/>
      </c>
    </row>
    <row r="8" spans="1:15">
      <c r="A8" s="262">
        <f>-INT(A1/100000)*100+INT(A1/1000)</f>
        <v>0</v>
      </c>
      <c r="B8" s="260" t="str">
        <f t="shared" si="0"/>
        <v/>
      </c>
      <c r="D8" s="261" t="str">
        <f>IF((B8=""),IF(C8="",""," Thousand ")," Thousand ")</f>
        <v/>
      </c>
    </row>
    <row r="9" spans="1:15">
      <c r="A9" s="262">
        <f>-INT(A1/10000000)*100+INT(A1/100000)</f>
        <v>0</v>
      </c>
      <c r="B9" s="260" t="str">
        <f t="shared" si="0"/>
        <v/>
      </c>
      <c r="D9" s="261" t="str">
        <f>IF((B9=""),IF(C9="",""," Lac ")," Lac ")</f>
        <v/>
      </c>
    </row>
    <row r="10" spans="1:15">
      <c r="A10" s="262">
        <f>-INT(A1/1000000000)*100+INT(A1/10000000)</f>
        <v>0</v>
      </c>
      <c r="B10" s="263" t="str">
        <f t="shared" si="0"/>
        <v/>
      </c>
      <c r="D10" s="261" t="str">
        <f>IF((B10=""),IF(C10="",""," Crore ")," Crore ")</f>
        <v/>
      </c>
    </row>
    <row r="11" spans="1:15">
      <c r="A11" s="264">
        <f>-INT(A1/10000000000)*1000+INT(A1/1000000000)</f>
        <v>0</v>
      </c>
      <c r="B11" s="263" t="str">
        <f t="shared" si="0"/>
        <v/>
      </c>
      <c r="D11" s="261" t="str">
        <f>IF((B11=""),IF(C11="",""," Hundred ")," Hundred ")</f>
        <v/>
      </c>
    </row>
    <row r="13" spans="1:15">
      <c r="A13" s="265">
        <v>1</v>
      </c>
      <c r="B13" s="266" t="s">
        <v>187</v>
      </c>
    </row>
    <row r="14" spans="1:15">
      <c r="A14" s="265">
        <v>2</v>
      </c>
      <c r="B14" s="266" t="s">
        <v>188</v>
      </c>
    </row>
    <row r="15" spans="1:15">
      <c r="A15" s="265">
        <v>3</v>
      </c>
      <c r="B15" s="266" t="s">
        <v>189</v>
      </c>
    </row>
    <row r="16" spans="1:15">
      <c r="A16" s="265">
        <v>4</v>
      </c>
      <c r="B16" s="266" t="s">
        <v>190</v>
      </c>
    </row>
    <row r="17" spans="1:2">
      <c r="A17" s="265">
        <v>5</v>
      </c>
      <c r="B17" s="266" t="s">
        <v>191</v>
      </c>
    </row>
    <row r="18" spans="1:2">
      <c r="A18" s="265">
        <v>6</v>
      </c>
      <c r="B18" s="266" t="s">
        <v>192</v>
      </c>
    </row>
    <row r="19" spans="1:2">
      <c r="A19" s="265">
        <v>7</v>
      </c>
      <c r="B19" s="266" t="s">
        <v>193</v>
      </c>
    </row>
    <row r="20" spans="1:2">
      <c r="A20" s="265">
        <v>8</v>
      </c>
      <c r="B20" s="266" t="s">
        <v>194</v>
      </c>
    </row>
    <row r="21" spans="1:2">
      <c r="A21" s="265">
        <v>9</v>
      </c>
      <c r="B21" s="266" t="s">
        <v>195</v>
      </c>
    </row>
    <row r="22" spans="1:2">
      <c r="A22" s="265">
        <v>10</v>
      </c>
      <c r="B22" s="266" t="s">
        <v>196</v>
      </c>
    </row>
    <row r="23" spans="1:2">
      <c r="A23" s="265">
        <v>11</v>
      </c>
      <c r="B23" s="266" t="s">
        <v>197</v>
      </c>
    </row>
    <row r="24" spans="1:2">
      <c r="A24" s="265">
        <v>12</v>
      </c>
      <c r="B24" s="266" t="s">
        <v>198</v>
      </c>
    </row>
    <row r="25" spans="1:2">
      <c r="A25" s="265">
        <v>13</v>
      </c>
      <c r="B25" s="266" t="s">
        <v>199</v>
      </c>
    </row>
    <row r="26" spans="1:2">
      <c r="A26" s="265">
        <v>14</v>
      </c>
      <c r="B26" s="266" t="s">
        <v>200</v>
      </c>
    </row>
    <row r="27" spans="1:2">
      <c r="A27" s="265">
        <v>15</v>
      </c>
      <c r="B27" s="266" t="s">
        <v>201</v>
      </c>
    </row>
    <row r="28" spans="1:2">
      <c r="A28" s="265">
        <v>16</v>
      </c>
      <c r="B28" s="266" t="s">
        <v>202</v>
      </c>
    </row>
    <row r="29" spans="1:2">
      <c r="A29" s="265">
        <v>17</v>
      </c>
      <c r="B29" s="266" t="s">
        <v>203</v>
      </c>
    </row>
    <row r="30" spans="1:2">
      <c r="A30" s="265">
        <v>18</v>
      </c>
      <c r="B30" s="266" t="s">
        <v>204</v>
      </c>
    </row>
    <row r="31" spans="1:2">
      <c r="A31" s="265">
        <v>19</v>
      </c>
      <c r="B31" s="266" t="s">
        <v>205</v>
      </c>
    </row>
    <row r="32" spans="1:2">
      <c r="A32" s="265">
        <v>20</v>
      </c>
      <c r="B32" s="266" t="s">
        <v>206</v>
      </c>
    </row>
    <row r="33" spans="1:2">
      <c r="A33" s="265">
        <v>21</v>
      </c>
      <c r="B33" s="266" t="s">
        <v>207</v>
      </c>
    </row>
    <row r="34" spans="1:2">
      <c r="A34" s="265">
        <v>22</v>
      </c>
      <c r="B34" s="266" t="s">
        <v>208</v>
      </c>
    </row>
    <row r="35" spans="1:2">
      <c r="A35" s="265">
        <v>23</v>
      </c>
      <c r="B35" s="266" t="s">
        <v>209</v>
      </c>
    </row>
    <row r="36" spans="1:2">
      <c r="A36" s="265">
        <v>24</v>
      </c>
      <c r="B36" s="266" t="s">
        <v>210</v>
      </c>
    </row>
    <row r="37" spans="1:2">
      <c r="A37" s="265">
        <v>25</v>
      </c>
      <c r="B37" s="266" t="s">
        <v>211</v>
      </c>
    </row>
    <row r="38" spans="1:2">
      <c r="A38" s="265">
        <v>26</v>
      </c>
      <c r="B38" s="266" t="s">
        <v>212</v>
      </c>
    </row>
    <row r="39" spans="1:2">
      <c r="A39" s="265">
        <v>27</v>
      </c>
      <c r="B39" s="266" t="s">
        <v>213</v>
      </c>
    </row>
    <row r="40" spans="1:2">
      <c r="A40" s="265">
        <v>28</v>
      </c>
      <c r="B40" s="266" t="s">
        <v>214</v>
      </c>
    </row>
    <row r="41" spans="1:2">
      <c r="A41" s="265">
        <v>29</v>
      </c>
      <c r="B41" s="266" t="s">
        <v>215</v>
      </c>
    </row>
    <row r="42" spans="1:2">
      <c r="A42" s="265">
        <v>30</v>
      </c>
      <c r="B42" s="266" t="s">
        <v>216</v>
      </c>
    </row>
    <row r="43" spans="1:2">
      <c r="A43" s="265">
        <v>31</v>
      </c>
      <c r="B43" s="266" t="s">
        <v>217</v>
      </c>
    </row>
    <row r="44" spans="1:2">
      <c r="A44" s="265">
        <v>32</v>
      </c>
      <c r="B44" s="266" t="s">
        <v>218</v>
      </c>
    </row>
    <row r="45" spans="1:2">
      <c r="A45" s="265">
        <v>33</v>
      </c>
      <c r="B45" s="266" t="s">
        <v>219</v>
      </c>
    </row>
    <row r="46" spans="1:2">
      <c r="A46" s="265">
        <v>34</v>
      </c>
      <c r="B46" s="266" t="s">
        <v>220</v>
      </c>
    </row>
    <row r="47" spans="1:2">
      <c r="A47" s="265">
        <v>35</v>
      </c>
      <c r="B47" s="266" t="s">
        <v>12</v>
      </c>
    </row>
    <row r="48" spans="1:2">
      <c r="A48" s="265">
        <v>36</v>
      </c>
      <c r="B48" s="266" t="s">
        <v>221</v>
      </c>
    </row>
    <row r="49" spans="1:2">
      <c r="A49" s="265">
        <v>37</v>
      </c>
      <c r="B49" s="266" t="s">
        <v>222</v>
      </c>
    </row>
    <row r="50" spans="1:2">
      <c r="A50" s="265">
        <v>38</v>
      </c>
      <c r="B50" s="266" t="s">
        <v>223</v>
      </c>
    </row>
    <row r="51" spans="1:2">
      <c r="A51" s="265">
        <v>39</v>
      </c>
      <c r="B51" s="266" t="s">
        <v>224</v>
      </c>
    </row>
    <row r="52" spans="1:2">
      <c r="A52" s="265">
        <v>40</v>
      </c>
      <c r="B52" s="266" t="s">
        <v>225</v>
      </c>
    </row>
    <row r="53" spans="1:2">
      <c r="A53" s="265">
        <v>41</v>
      </c>
      <c r="B53" s="266" t="s">
        <v>226</v>
      </c>
    </row>
    <row r="54" spans="1:2">
      <c r="A54" s="265">
        <v>42</v>
      </c>
      <c r="B54" s="266" t="s">
        <v>227</v>
      </c>
    </row>
    <row r="55" spans="1:2">
      <c r="A55" s="265">
        <v>43</v>
      </c>
      <c r="B55" s="266" t="s">
        <v>228</v>
      </c>
    </row>
    <row r="56" spans="1:2">
      <c r="A56" s="265">
        <v>44</v>
      </c>
      <c r="B56" s="266" t="s">
        <v>229</v>
      </c>
    </row>
    <row r="57" spans="1:2">
      <c r="A57" s="265">
        <v>45</v>
      </c>
      <c r="B57" s="266" t="s">
        <v>230</v>
      </c>
    </row>
    <row r="58" spans="1:2">
      <c r="A58" s="265">
        <v>46</v>
      </c>
      <c r="B58" s="266" t="s">
        <v>231</v>
      </c>
    </row>
    <row r="59" spans="1:2">
      <c r="A59" s="265">
        <v>47</v>
      </c>
      <c r="B59" s="266" t="s">
        <v>232</v>
      </c>
    </row>
    <row r="60" spans="1:2">
      <c r="A60" s="265">
        <v>48</v>
      </c>
      <c r="B60" s="266" t="s">
        <v>233</v>
      </c>
    </row>
    <row r="61" spans="1:2">
      <c r="A61" s="265">
        <v>49</v>
      </c>
      <c r="B61" s="266" t="s">
        <v>234</v>
      </c>
    </row>
    <row r="62" spans="1:2">
      <c r="A62" s="265">
        <v>50</v>
      </c>
      <c r="B62" s="266" t="s">
        <v>235</v>
      </c>
    </row>
    <row r="63" spans="1:2">
      <c r="A63" s="265">
        <v>51</v>
      </c>
      <c r="B63" s="266" t="s">
        <v>236</v>
      </c>
    </row>
    <row r="64" spans="1:2">
      <c r="A64" s="265">
        <v>52</v>
      </c>
      <c r="B64" s="266" t="s">
        <v>237</v>
      </c>
    </row>
    <row r="65" spans="1:2">
      <c r="A65" s="265">
        <v>53</v>
      </c>
      <c r="B65" s="266" t="s">
        <v>238</v>
      </c>
    </row>
    <row r="66" spans="1:2">
      <c r="A66" s="265">
        <v>54</v>
      </c>
      <c r="B66" s="266" t="s">
        <v>239</v>
      </c>
    </row>
    <row r="67" spans="1:2">
      <c r="A67" s="265">
        <v>55</v>
      </c>
      <c r="B67" s="266" t="s">
        <v>240</v>
      </c>
    </row>
    <row r="68" spans="1:2">
      <c r="A68" s="265">
        <v>56</v>
      </c>
      <c r="B68" s="266" t="s">
        <v>241</v>
      </c>
    </row>
    <row r="69" spans="1:2">
      <c r="A69" s="265">
        <v>57</v>
      </c>
      <c r="B69" s="266" t="s">
        <v>242</v>
      </c>
    </row>
    <row r="70" spans="1:2">
      <c r="A70" s="265">
        <v>58</v>
      </c>
      <c r="B70" s="266" t="s">
        <v>243</v>
      </c>
    </row>
    <row r="71" spans="1:2">
      <c r="A71" s="265">
        <v>59</v>
      </c>
      <c r="B71" s="266" t="s">
        <v>244</v>
      </c>
    </row>
    <row r="72" spans="1:2">
      <c r="A72" s="265">
        <v>60</v>
      </c>
      <c r="B72" s="266" t="s">
        <v>245</v>
      </c>
    </row>
    <row r="73" spans="1:2">
      <c r="A73" s="265">
        <v>61</v>
      </c>
      <c r="B73" s="266" t="s">
        <v>246</v>
      </c>
    </row>
    <row r="74" spans="1:2">
      <c r="A74" s="265">
        <v>62</v>
      </c>
      <c r="B74" s="266" t="s">
        <v>247</v>
      </c>
    </row>
    <row r="75" spans="1:2">
      <c r="A75" s="265">
        <v>63</v>
      </c>
      <c r="B75" s="266" t="s">
        <v>248</v>
      </c>
    </row>
    <row r="76" spans="1:2">
      <c r="A76" s="265">
        <v>64</v>
      </c>
      <c r="B76" s="266" t="s">
        <v>249</v>
      </c>
    </row>
    <row r="77" spans="1:2">
      <c r="A77" s="265">
        <v>65</v>
      </c>
      <c r="B77" s="266" t="s">
        <v>250</v>
      </c>
    </row>
    <row r="78" spans="1:2">
      <c r="A78" s="265">
        <v>66</v>
      </c>
      <c r="B78" s="266" t="s">
        <v>251</v>
      </c>
    </row>
    <row r="79" spans="1:2">
      <c r="A79" s="265">
        <v>67</v>
      </c>
      <c r="B79" s="266" t="s">
        <v>252</v>
      </c>
    </row>
    <row r="80" spans="1:2">
      <c r="A80" s="265">
        <v>68</v>
      </c>
      <c r="B80" s="266" t="s">
        <v>253</v>
      </c>
    </row>
    <row r="81" spans="1:2">
      <c r="A81" s="265">
        <v>69</v>
      </c>
      <c r="B81" s="266" t="s">
        <v>254</v>
      </c>
    </row>
    <row r="82" spans="1:2">
      <c r="A82" s="265">
        <v>70</v>
      </c>
      <c r="B82" s="266" t="s">
        <v>255</v>
      </c>
    </row>
    <row r="83" spans="1:2">
      <c r="A83" s="265">
        <v>71</v>
      </c>
      <c r="B83" s="266" t="s">
        <v>256</v>
      </c>
    </row>
    <row r="84" spans="1:2">
      <c r="A84" s="265">
        <v>72</v>
      </c>
      <c r="B84" s="266" t="s">
        <v>257</v>
      </c>
    </row>
    <row r="85" spans="1:2">
      <c r="A85" s="265">
        <v>73</v>
      </c>
      <c r="B85" s="266" t="s">
        <v>258</v>
      </c>
    </row>
    <row r="86" spans="1:2">
      <c r="A86" s="265">
        <v>74</v>
      </c>
      <c r="B86" s="266" t="s">
        <v>259</v>
      </c>
    </row>
    <row r="87" spans="1:2">
      <c r="A87" s="265">
        <v>75</v>
      </c>
      <c r="B87" s="266" t="s">
        <v>260</v>
      </c>
    </row>
    <row r="88" spans="1:2">
      <c r="A88" s="265">
        <v>76</v>
      </c>
      <c r="B88" s="266" t="s">
        <v>261</v>
      </c>
    </row>
    <row r="89" spans="1:2">
      <c r="A89" s="265">
        <v>77</v>
      </c>
      <c r="B89" s="266" t="s">
        <v>262</v>
      </c>
    </row>
    <row r="90" spans="1:2">
      <c r="A90" s="265">
        <v>78</v>
      </c>
      <c r="B90" s="266" t="s">
        <v>263</v>
      </c>
    </row>
    <row r="91" spans="1:2">
      <c r="A91" s="265">
        <v>79</v>
      </c>
      <c r="B91" s="266" t="s">
        <v>264</v>
      </c>
    </row>
    <row r="92" spans="1:2">
      <c r="A92" s="265">
        <v>80</v>
      </c>
      <c r="B92" s="266" t="s">
        <v>265</v>
      </c>
    </row>
    <row r="93" spans="1:2">
      <c r="A93" s="265">
        <v>81</v>
      </c>
      <c r="B93" s="266" t="s">
        <v>266</v>
      </c>
    </row>
    <row r="94" spans="1:2">
      <c r="A94" s="265">
        <v>82</v>
      </c>
      <c r="B94" s="266" t="s">
        <v>267</v>
      </c>
    </row>
    <row r="95" spans="1:2">
      <c r="A95" s="265">
        <v>83</v>
      </c>
      <c r="B95" s="266" t="s">
        <v>268</v>
      </c>
    </row>
    <row r="96" spans="1:2">
      <c r="A96" s="265">
        <v>84</v>
      </c>
      <c r="B96" s="266" t="s">
        <v>269</v>
      </c>
    </row>
    <row r="97" spans="1:2">
      <c r="A97" s="265">
        <v>85</v>
      </c>
      <c r="B97" s="266" t="s">
        <v>270</v>
      </c>
    </row>
    <row r="98" spans="1:2">
      <c r="A98" s="265">
        <v>86</v>
      </c>
      <c r="B98" s="266" t="s">
        <v>271</v>
      </c>
    </row>
    <row r="99" spans="1:2">
      <c r="A99" s="265">
        <v>87</v>
      </c>
      <c r="B99" s="266" t="s">
        <v>272</v>
      </c>
    </row>
    <row r="100" spans="1:2">
      <c r="A100" s="265">
        <v>88</v>
      </c>
      <c r="B100" s="266" t="s">
        <v>273</v>
      </c>
    </row>
    <row r="101" spans="1:2">
      <c r="A101" s="265">
        <v>89</v>
      </c>
      <c r="B101" s="266" t="s">
        <v>274</v>
      </c>
    </row>
    <row r="102" spans="1:2">
      <c r="A102" s="265">
        <v>90</v>
      </c>
      <c r="B102" s="266" t="s">
        <v>275</v>
      </c>
    </row>
    <row r="103" spans="1:2">
      <c r="A103" s="265">
        <v>91</v>
      </c>
      <c r="B103" s="266" t="s">
        <v>276</v>
      </c>
    </row>
    <row r="104" spans="1:2">
      <c r="A104" s="265">
        <v>92</v>
      </c>
      <c r="B104" s="266" t="s">
        <v>277</v>
      </c>
    </row>
    <row r="105" spans="1:2">
      <c r="A105" s="265">
        <v>93</v>
      </c>
      <c r="B105" s="266" t="s">
        <v>278</v>
      </c>
    </row>
    <row r="106" spans="1:2">
      <c r="A106" s="265">
        <v>94</v>
      </c>
      <c r="B106" s="266" t="s">
        <v>279</v>
      </c>
    </row>
    <row r="107" spans="1:2">
      <c r="A107" s="265">
        <v>95</v>
      </c>
      <c r="B107" s="266" t="s">
        <v>280</v>
      </c>
    </row>
    <row r="108" spans="1:2">
      <c r="A108" s="265">
        <v>96</v>
      </c>
      <c r="B108" s="266" t="s">
        <v>281</v>
      </c>
    </row>
    <row r="109" spans="1:2">
      <c r="A109" s="265">
        <v>97</v>
      </c>
      <c r="B109" s="266" t="s">
        <v>282</v>
      </c>
    </row>
    <row r="110" spans="1:2">
      <c r="A110" s="265">
        <v>98</v>
      </c>
      <c r="B110" s="266" t="s">
        <v>283</v>
      </c>
    </row>
    <row r="111" spans="1:2">
      <c r="A111" s="265">
        <v>99</v>
      </c>
      <c r="B111" s="266" t="s">
        <v>284</v>
      </c>
    </row>
    <row r="112" spans="1:2">
      <c r="A112" s="265">
        <v>100</v>
      </c>
      <c r="B112" s="266" t="s">
        <v>285</v>
      </c>
    </row>
  </sheetData>
  <sheetProtection password="8F0B" sheet="1" objects="1" scenarios="1" selectLockedCells="1" selectUnlockedCells="1"/>
  <customSheetViews>
    <customSheetView guid="{345DC493-E4B0-4F0D-8EB4-6A65D801E281}" state="hidden">
      <selection activeCell="A4" sqref="A4"/>
      <pageMargins left="0.75" right="0.75" top="1" bottom="1" header="0.5" footer="0.5"/>
      <pageSetup orientation="portrait" r:id="rId1"/>
      <headerFooter alignWithMargins="0"/>
    </customSheetView>
    <customSheetView guid="{CD28740F-9825-447C-B887-B18F0232D126}" state="hidden">
      <selection activeCell="A4" sqref="A4"/>
      <pageMargins left="0.75" right="0.75" top="1" bottom="1" header="0.5" footer="0.5"/>
      <pageSetup orientation="portrait" r:id="rId2"/>
      <headerFooter alignWithMargins="0"/>
    </customSheetView>
    <customSheetView guid="{012A8702-091E-4FD1-8E26-12B65B8B3B8C}" state="hidden">
      <selection activeCell="A4" sqref="A4"/>
      <pageMargins left="0.75" right="0.75" top="1" bottom="1" header="0.5" footer="0.5"/>
      <pageSetup orientation="portrait" r:id="rId3"/>
      <headerFooter alignWithMargins="0"/>
    </customSheetView>
    <customSheetView guid="{0D490C87-B003-4943-9825-ACE0B8E7CC06}" state="hidden">
      <selection activeCell="A4" sqref="A4"/>
      <pageMargins left="0.75" right="0.75" top="1" bottom="1" header="0.5" footer="0.5"/>
      <pageSetup orientation="portrait" r:id="rId4"/>
      <headerFooter alignWithMargins="0"/>
    </customSheetView>
    <customSheetView guid="{4D67A8FB-66CE-4EFD-8932-C754BE25ED43}" state="hidden">
      <selection activeCell="A4" sqref="A4"/>
      <pageMargins left="0.75" right="0.75" top="1" bottom="1" header="0.5" footer="0.5"/>
      <pageSetup orientation="portrait" r:id="rId5"/>
      <headerFooter alignWithMargins="0"/>
    </customSheetView>
    <customSheetView guid="{B07CB001-8FAF-40AD-8AD5-A65A64B33B35}" state="hidden">
      <selection activeCell="A4" sqref="A4"/>
      <pageMargins left="0.75" right="0.75" top="1" bottom="1" header="0.5" footer="0.5"/>
      <pageSetup orientation="portrait" r:id="rId6"/>
      <headerFooter alignWithMargins="0"/>
    </customSheetView>
    <customSheetView guid="{8CF338B0-8CA3-4AF4-816D-CB7A6D8E33BC}" state="hidden">
      <selection activeCell="A4" sqref="A4"/>
      <pageMargins left="0.75" right="0.75" top="1" bottom="1" header="0.5" footer="0.5"/>
      <pageSetup orientation="portrait" r:id="rId7"/>
      <headerFooter alignWithMargins="0"/>
    </customSheetView>
    <customSheetView guid="{D05C69EC-C4A6-4AED-AFBA-A3044FD4B3FB}" state="hidden">
      <selection activeCell="A4" sqref="A4"/>
      <pageMargins left="0.75" right="0.75" top="1" bottom="1" header="0.5" footer="0.5"/>
      <pageSetup orientation="portrait" r:id="rId8"/>
      <headerFooter alignWithMargins="0"/>
    </customSheetView>
    <customSheetView guid="{BE615921-12B2-47E1-81BB-292B559B4C46}" state="hidden">
      <selection activeCell="A4" sqref="A4"/>
      <pageMargins left="0.75" right="0.75" top="1" bottom="1" header="0.5" footer="0.5"/>
      <pageSetup orientation="portrait" r:id="rId9"/>
      <headerFooter alignWithMargins="0"/>
    </customSheetView>
    <customSheetView guid="{13A93EBF-985A-49FD-9FE0-DC75D238EC8C}" state="hidden">
      <selection activeCell="A4" sqref="A4"/>
      <pageMargins left="0.75" right="0.75" top="1" bottom="1" header="0.5" footer="0.5"/>
      <pageSetup orientation="portrait" r:id="rId10"/>
      <headerFooter alignWithMargins="0"/>
    </customSheetView>
    <customSheetView guid="{1E2D7167-D6B7-4690-9A83-BF768C4223A4}" state="hidden">
      <selection activeCell="A4" sqref="A4"/>
      <pageMargins left="0.75" right="0.75" top="1" bottom="1" header="0.5" footer="0.5"/>
      <pageSetup orientation="portrait" r:id="rId11"/>
      <headerFooter alignWithMargins="0"/>
    </customSheetView>
    <customSheetView guid="{7A88FC7A-7690-48AB-B789-172043AFADC8}" state="hidden">
      <selection activeCell="A4" sqref="A4"/>
      <pageMargins left="0.75" right="0.75" top="1" bottom="1" header="0.5" footer="0.5"/>
      <pageSetup orientation="portrait" r:id="rId12"/>
      <headerFooter alignWithMargins="0"/>
    </customSheetView>
    <customSheetView guid="{CB7CD015-9A92-451A-BEF4-2BC98E3768DD}" state="hidden">
      <selection activeCell="A4" sqref="A4"/>
      <pageMargins left="0.75" right="0.75" top="1" bottom="1" header="0.5" footer="0.5"/>
      <pageSetup orientation="portrait" r:id="rId13"/>
      <headerFooter alignWithMargins="0"/>
    </customSheetView>
    <customSheetView guid="{44C1C443-3199-4288-884A-D16AF7B2CD69}" state="hidden">
      <selection activeCell="A4" sqref="A4"/>
      <pageMargins left="0.75" right="0.75" top="1" bottom="1" header="0.5" footer="0.5"/>
      <pageSetup orientation="portrait" r:id="rId14"/>
      <headerFooter alignWithMargins="0"/>
    </customSheetView>
    <customSheetView guid="{82E8A0F5-0020-4355-95CF-28601763A783}"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DC28ED1E-3E35-4094-9C2B-5C0A1C1D459C}" state="hidden">
      <selection activeCell="A4" sqref="A4"/>
      <pageMargins left="0.75" right="0.75" top="1" bottom="1" header="0.5" footer="0.5"/>
      <pageSetup orientation="portrait" r:id="rId17"/>
      <headerFooter alignWithMargins="0"/>
    </customSheetView>
    <customSheetView guid="{7A9EA6D6-4DDF-43D9-92E6-C6AFAD14E266}" state="hidden">
      <selection activeCell="A4" sqref="A4"/>
      <pageMargins left="0.75" right="0.75" top="1" bottom="1" header="0.5" footer="0.5"/>
      <pageSetup orientation="portrait" r:id="rId18"/>
      <headerFooter alignWithMargins="0"/>
    </customSheetView>
    <customSheetView guid="{43BCBF1E-CDCF-4541-8D79-87EDCECBC1FD}" state="hidden">
      <selection activeCell="A4" sqref="A4"/>
      <pageMargins left="0.75" right="0.75" top="1" bottom="1" header="0.5" footer="0.5"/>
      <pageSetup orientation="portrait" r:id="rId19"/>
      <headerFooter alignWithMargins="0"/>
    </customSheetView>
    <customSheetView guid="{494F6778-23FE-4AAC-B37D-6C7543FC13B9}"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FE4EC9C4-31B9-4D40-8323-5B16C3BC840F}" state="hidden">
      <selection activeCell="A4" sqref="A4"/>
      <pageMargins left="0.75" right="0.75" top="1" bottom="1" header="0.5" footer="0.5"/>
      <pageSetup orientation="portrait" r:id="rId22"/>
      <headerFooter alignWithMargins="0"/>
    </customSheetView>
    <customSheetView guid="{82C64B11-1F50-45B5-B7BB-9F1DC733C833}" state="hidden">
      <selection activeCell="A4" sqref="A4"/>
      <pageMargins left="0.75" right="0.75" top="1" bottom="1" header="0.5" footer="0.5"/>
      <pageSetup orientation="portrait" r:id="rId23"/>
      <headerFooter alignWithMargins="0"/>
    </customSheetView>
    <customSheetView guid="{CFBF18EC-8277-4311-991B-395AF21BB33B}" state="hidden">
      <selection activeCell="A4" sqref="A4"/>
      <pageMargins left="0.75" right="0.75" top="1" bottom="1" header="0.5" footer="0.5"/>
      <pageSetup orientation="portrait" r:id="rId24"/>
      <headerFooter alignWithMargins="0"/>
    </customSheetView>
    <customSheetView guid="{AA750348-930C-43DE-ADD0-8D60980F5013}" state="hidden">
      <selection activeCell="A4" sqref="A4"/>
      <pageMargins left="0.75" right="0.75" top="1" bottom="1" header="0.5" footer="0.5"/>
      <pageSetup orientation="portrait" r:id="rId25"/>
      <headerFooter alignWithMargins="0"/>
    </customSheetView>
    <customSheetView guid="{14C32814-5A59-4863-9FB1-822FBB75D7D1}" state="hidden">
      <selection activeCell="A4" sqref="A4"/>
      <pageMargins left="0.75" right="0.75" top="1" bottom="1" header="0.5" footer="0.5"/>
      <pageSetup orientation="portrait" r:id="rId26"/>
      <headerFooter alignWithMargins="0"/>
    </customSheetView>
    <customSheetView guid="{1F125E51-1799-42D0-B41E-DC039BB17D59}" state="hidden">
      <selection activeCell="A4" sqref="A4"/>
      <pageMargins left="0.75" right="0.75" top="1" bottom="1" header="0.5" footer="0.5"/>
      <pageSetup orientation="portrait" r:id="rId27"/>
      <headerFooter alignWithMargins="0"/>
    </customSheetView>
    <customSheetView guid="{77353208-2D17-4D2E-ADE3-4F168F350B73}" state="hidden">
      <selection activeCell="A4" sqref="A4"/>
      <pageMargins left="0.75" right="0.75" top="1" bottom="1" header="0.5" footer="0.5"/>
      <pageSetup orientation="portrait" r:id="rId28"/>
      <headerFooter alignWithMargins="0"/>
    </customSheetView>
    <customSheetView guid="{010B040B-83D1-42E5-9354-A9BE9113BDAC}" state="hidden">
      <selection activeCell="A4" sqref="A4"/>
      <pageMargins left="0.75" right="0.75" top="1" bottom="1" header="0.5" footer="0.5"/>
      <pageSetup orientation="portrait" r:id="rId29"/>
      <headerFooter alignWithMargins="0"/>
    </customSheetView>
    <customSheetView guid="{FC200EB0-6614-47DB-96CE-7610471486D9}" state="hidden">
      <selection activeCell="A4" sqref="A4"/>
      <pageMargins left="0.75" right="0.75" top="1" bottom="1" header="0.5" footer="0.5"/>
      <pageSetup orientation="portrait" r:id="rId30"/>
      <headerFooter alignWithMargins="0"/>
    </customSheetView>
    <customSheetView guid="{35C772BD-8F05-4A18-BEC8-6AF744E22539}" state="hidden">
      <selection activeCell="A4" sqref="A4"/>
      <pageMargins left="0.75" right="0.75" top="1" bottom="1" header="0.5" footer="0.5"/>
      <pageSetup orientation="portrait" r:id="rId31"/>
      <headerFooter alignWithMargins="0"/>
    </customSheetView>
  </customSheetViews>
  <mergeCells count="1">
    <mergeCell ref="A1:B1"/>
  </mergeCells>
  <pageMargins left="0.75" right="0.75" top="1" bottom="1" header="0.5" footer="0.5"/>
  <pageSetup orientation="portrait" r:id="rId32"/>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
  <sheetViews>
    <sheetView workbookViewId="0">
      <selection activeCell="N21" sqref="N21"/>
    </sheetView>
  </sheetViews>
  <sheetFormatPr defaultRowHeight="13.5"/>
  <sheetData/>
  <customSheetViews>
    <customSheetView guid="{345DC493-E4B0-4F0D-8EB4-6A65D801E281}" state="hidden">
      <selection activeCell="N21" sqref="N21"/>
      <pageMargins left="0.7" right="0.7" top="0.75" bottom="0.75" header="0.3" footer="0.3"/>
    </customSheetView>
    <customSheetView guid="{CD28740F-9825-447C-B887-B18F0232D126}" state="hidden">
      <selection activeCell="N21" sqref="N21"/>
      <pageMargins left="0.7" right="0.7" top="0.75" bottom="0.75" header="0.3" footer="0.3"/>
    </customSheetView>
    <customSheetView guid="{012A8702-091E-4FD1-8E26-12B65B8B3B8C}" state="hidden">
      <selection activeCell="N21" sqref="N21"/>
      <pageMargins left="0.7" right="0.7" top="0.75" bottom="0.75" header="0.3" footer="0.3"/>
    </customSheetView>
    <customSheetView guid="{0D490C87-B003-4943-9825-ACE0B8E7CC06}" state="hidden">
      <selection activeCell="N21" sqref="N21"/>
      <pageMargins left="0.7" right="0.7" top="0.75" bottom="0.75" header="0.3" footer="0.3"/>
    </customSheetView>
    <customSheetView guid="{4D67A8FB-66CE-4EFD-8932-C754BE25ED43}" state="hidden">
      <selection activeCell="N21" sqref="N21"/>
      <pageMargins left="0.7" right="0.7" top="0.75" bottom="0.75" header="0.3" footer="0.3"/>
    </customSheetView>
    <customSheetView guid="{B07CB001-8FAF-40AD-8AD5-A65A64B33B35}" state="hidden">
      <selection activeCell="N21" sqref="N21"/>
      <pageMargins left="0.7" right="0.7" top="0.75" bottom="0.75" header="0.3" footer="0.3"/>
    </customSheetView>
    <customSheetView guid="{8CF338B0-8CA3-4AF4-816D-CB7A6D8E33BC}" state="hidden">
      <selection activeCell="N21" sqref="N21"/>
      <pageMargins left="0.7" right="0.7" top="0.75" bottom="0.75" header="0.3" footer="0.3"/>
    </customSheetView>
    <customSheetView guid="{D05C69EC-C4A6-4AED-AFBA-A3044FD4B3FB}" state="hidden">
      <selection activeCell="N21" sqref="N21"/>
      <pageMargins left="0.7" right="0.7" top="0.75" bottom="0.75" header="0.3" footer="0.3"/>
    </customSheetView>
    <customSheetView guid="{BE615921-12B2-47E1-81BB-292B559B4C46}" state="hidden">
      <selection activeCell="N21" sqref="N21"/>
      <pageMargins left="0.7" right="0.7" top="0.75" bottom="0.75" header="0.3" footer="0.3"/>
    </customSheetView>
    <customSheetView guid="{13A93EBF-985A-49FD-9FE0-DC75D238EC8C}"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77353208-2D17-4D2E-ADE3-4F168F350B73}" state="hidden">
      <selection activeCell="N21" sqref="N21"/>
      <pageMargins left="0.7" right="0.7" top="0.75" bottom="0.75" header="0.3" footer="0.3"/>
    </customSheetView>
    <customSheetView guid="{010B040B-83D1-42E5-9354-A9BE9113BDAC}" state="hidden">
      <selection activeCell="N21" sqref="N21"/>
      <pageMargins left="0.7" right="0.7" top="0.75" bottom="0.75" header="0.3" footer="0.3"/>
    </customSheetView>
    <customSheetView guid="{FC200EB0-6614-47DB-96CE-7610471486D9}" state="hidden">
      <selection activeCell="N21" sqref="N21"/>
      <pageMargins left="0.7" right="0.7" top="0.75" bottom="0.75" header="0.3" footer="0.3"/>
    </customSheetView>
    <customSheetView guid="{35C772BD-8F05-4A18-BEC8-6AF744E22539}"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Attach-3 (QR)</vt:lpstr>
      <vt:lpstr>Attach 4</vt:lpstr>
      <vt:lpstr>Attach 4 (A)</vt:lpstr>
      <vt:lpstr>Attach 4 (B)</vt:lpstr>
      <vt:lpstr>Attach 5</vt:lpstr>
      <vt:lpstr>Attach 5A</vt:lpstr>
      <vt:lpstr>Attach 5B</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Attach-20</vt:lpstr>
      <vt:lpstr>Attach 23</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23'!Print_Area</vt:lpstr>
      <vt:lpstr>'Attach 3(JV)'!Print_Area</vt:lpstr>
      <vt:lpstr>'Attach 4'!Print_Area</vt:lpstr>
      <vt:lpstr>'Attach 4 (A)'!Print_Area</vt:lpstr>
      <vt:lpstr>'Attach 4 (B)'!Print_Area</vt:lpstr>
      <vt:lpstr>'Attach 5'!Print_Area</vt:lpstr>
      <vt:lpstr>'Attach 5A'!Print_Area</vt:lpstr>
      <vt:lpstr>'Attach 5B'!Print_Area</vt:lpstr>
      <vt:lpstr>'Attach 6'!Print_Area</vt:lpstr>
      <vt:lpstr>'Attach 7'!Print_Area</vt:lpstr>
      <vt:lpstr>'Attach 9'!Print_Area</vt:lpstr>
      <vt:lpstr>'Attach-20'!Print_Area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 Lal {Ram Lal}</cp:lastModifiedBy>
  <cp:lastPrinted>2021-07-29T10:29:49Z</cp:lastPrinted>
  <dcterms:created xsi:type="dcterms:W3CDTF">2010-09-27T08:09:01Z</dcterms:created>
  <dcterms:modified xsi:type="dcterms:W3CDTF">2022-12-22T04:28:59Z</dcterms:modified>
</cp:coreProperties>
</file>